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320" yWindow="840" windowWidth="10770" windowHeight="11640"/>
  </bookViews>
  <sheets>
    <sheet name="Orçamento" sheetId="1" r:id="rId1"/>
    <sheet name="Quantitativo" sheetId="2" r:id="rId2"/>
    <sheet name="Composições" sheetId="10" r:id="rId3"/>
    <sheet name="BDI" sheetId="11" r:id="rId4"/>
    <sheet name="Cronograma" sheetId="9" r:id="rId5"/>
  </sheets>
  <definedNames>
    <definedName name="_xlnm._FilterDatabase" localSheetId="0" hidden="1">Orçamento!#REF!</definedName>
    <definedName name="_xlnm.Print_Area" localSheetId="3">BDI!$A$1:$K$43</definedName>
    <definedName name="_xlnm.Print_Area" localSheetId="2">Composições!$B$15:$H$31</definedName>
    <definedName name="_xlnm.Print_Area" localSheetId="4">Cronograma!$A$1:$L$31</definedName>
    <definedName name="_xlnm.Print_Area" localSheetId="0">Orçamento!$A$2:$I$47</definedName>
    <definedName name="_xlnm.Print_Area" localSheetId="1">Quantitativo!$A$1:$E$41</definedName>
    <definedName name="rea">Orçamento!#REF!</definedName>
    <definedName name="_xlnm.Print_Titles" localSheetId="0">Orçamento!$2:$9</definedName>
    <definedName name="_xlnm.Print_Titles" localSheetId="1">Quantitativo!$2:$8</definedName>
  </definedNames>
  <calcPr calcId="124519"/>
</workbook>
</file>

<file path=xl/calcChain.xml><?xml version="1.0" encoding="utf-8"?>
<calcChain xmlns="http://schemas.openxmlformats.org/spreadsheetml/2006/main">
  <c r="H13" i="1"/>
  <c r="I10"/>
  <c r="J12" i="11"/>
  <c r="J11"/>
  <c r="J10"/>
  <c r="J9"/>
  <c r="D36" s="1"/>
  <c r="J8"/>
  <c r="D41" s="1"/>
  <c r="I13" i="1" l="1"/>
  <c r="I14" s="1"/>
  <c r="I39"/>
  <c r="I30"/>
  <c r="I28"/>
  <c r="I21"/>
  <c r="I20"/>
  <c r="I16"/>
  <c r="F32"/>
  <c r="H12"/>
  <c r="I22" l="1"/>
  <c r="I34"/>
  <c r="I41"/>
  <c r="I24"/>
  <c r="I35"/>
  <c r="I31"/>
  <c r="I36"/>
  <c r="I27"/>
  <c r="I32"/>
  <c r="I40"/>
  <c r="I19"/>
  <c r="I23"/>
  <c r="I29"/>
  <c r="I33"/>
  <c r="H34"/>
  <c r="F28"/>
  <c r="H28" s="1"/>
  <c r="F30"/>
  <c r="F29"/>
  <c r="H30"/>
  <c r="H56" i="10"/>
  <c r="H55"/>
  <c r="H54"/>
  <c r="H53"/>
  <c r="H52"/>
  <c r="H51"/>
  <c r="H50"/>
  <c r="H58" s="1"/>
  <c r="H42"/>
  <c r="H41"/>
  <c r="H40"/>
  <c r="H39"/>
  <c r="H44" s="1"/>
  <c r="H38"/>
  <c r="H37"/>
  <c r="H36"/>
  <c r="H28"/>
  <c r="H27"/>
  <c r="H26"/>
  <c r="H25"/>
  <c r="H24"/>
  <c r="H23"/>
  <c r="H30" s="1"/>
  <c r="H12"/>
  <c r="H11"/>
  <c r="H10"/>
  <c r="H9"/>
  <c r="H8"/>
  <c r="H7"/>
  <c r="H14" s="1"/>
  <c r="H6"/>
  <c r="B19" i="9" l="1"/>
  <c r="B17"/>
  <c r="B15"/>
  <c r="B13"/>
  <c r="B11"/>
  <c r="L20"/>
  <c r="L18"/>
  <c r="L16"/>
  <c r="L14"/>
  <c r="L12"/>
  <c r="H31" i="1" l="1"/>
  <c r="H32" l="1"/>
  <c r="H35" l="1"/>
  <c r="H40"/>
  <c r="H41"/>
  <c r="H39"/>
  <c r="H36"/>
  <c r="H33"/>
  <c r="H29"/>
  <c r="H27"/>
  <c r="H24"/>
  <c r="H23"/>
  <c r="H22"/>
  <c r="H21"/>
  <c r="H20"/>
  <c r="H19"/>
  <c r="H16"/>
  <c r="I12"/>
  <c r="I17" l="1"/>
  <c r="F13" i="9" s="1"/>
  <c r="I42" i="1"/>
  <c r="F19" i="9" s="1"/>
  <c r="I37" i="1"/>
  <c r="F17" i="9" s="1"/>
  <c r="F11"/>
  <c r="I25" i="1"/>
  <c r="F15" i="9" s="1"/>
  <c r="G13" l="1"/>
  <c r="I13"/>
  <c r="J13"/>
  <c r="H13"/>
  <c r="I11"/>
  <c r="H11"/>
  <c r="K11"/>
  <c r="G11"/>
  <c r="J11"/>
  <c r="J15"/>
  <c r="I15"/>
  <c r="G15"/>
  <c r="H15"/>
  <c r="I17"/>
  <c r="G17"/>
  <c r="H17"/>
  <c r="J17"/>
  <c r="I19"/>
  <c r="G19"/>
  <c r="H19"/>
  <c r="K21"/>
  <c r="K19"/>
  <c r="L19"/>
  <c r="J19"/>
  <c r="F23"/>
  <c r="I43" i="1"/>
  <c r="L13" i="9" l="1"/>
  <c r="L17"/>
  <c r="J23"/>
  <c r="L11"/>
  <c r="L15"/>
  <c r="I23"/>
  <c r="I25" s="1"/>
  <c r="G23"/>
  <c r="G25" s="1"/>
  <c r="H23"/>
  <c r="H25" s="1"/>
  <c r="K23"/>
  <c r="J25"/>
  <c r="G24" l="1"/>
  <c r="H24" s="1"/>
  <c r="I24" s="1"/>
  <c r="J24" s="1"/>
  <c r="L24" s="1"/>
  <c r="L23"/>
  <c r="G26"/>
  <c r="H26" s="1"/>
  <c r="I26" s="1"/>
  <c r="J26" s="1"/>
  <c r="L26" s="1"/>
  <c r="L25"/>
  <c r="K25"/>
  <c r="K26" l="1"/>
  <c r="K24"/>
</calcChain>
</file>

<file path=xl/sharedStrings.xml><?xml version="1.0" encoding="utf-8"?>
<sst xmlns="http://schemas.openxmlformats.org/spreadsheetml/2006/main" count="427" uniqueCount="214">
  <si>
    <t>ITEM</t>
  </si>
  <si>
    <t>DISCRIMINAÇÃO DOS SERVIÇOS</t>
  </si>
  <si>
    <t>UNID.</t>
  </si>
  <si>
    <t>QUANT.</t>
  </si>
  <si>
    <t>PREÇOS</t>
  </si>
  <si>
    <t>Unitário</t>
  </si>
  <si>
    <t>Serviços Preliminares</t>
  </si>
  <si>
    <t>1.1</t>
  </si>
  <si>
    <t>Custo</t>
  </si>
  <si>
    <t>3.1</t>
  </si>
  <si>
    <t>3.2</t>
  </si>
  <si>
    <t>4.1</t>
  </si>
  <si>
    <t>m</t>
  </si>
  <si>
    <t>4.2</t>
  </si>
  <si>
    <t>5.1</t>
  </si>
  <si>
    <t>CÓDIGO</t>
  </si>
  <si>
    <t>CRONOGRAMA FÍSICO FINANCEIRO</t>
  </si>
  <si>
    <t>TOTAL</t>
  </si>
  <si>
    <t>DESCRIÇÃO</t>
  </si>
  <si>
    <t>CUSTO TOTAL DO ÍTEM</t>
  </si>
  <si>
    <t>m²</t>
  </si>
  <si>
    <t>5.2</t>
  </si>
  <si>
    <t>uni.</t>
  </si>
  <si>
    <t>2.1</t>
  </si>
  <si>
    <t>4.3</t>
  </si>
  <si>
    <t>TOTAL GERAL DA OBRA</t>
  </si>
  <si>
    <t>FÓRMULAS</t>
  </si>
  <si>
    <t>MEMÓRIA DE CÁLCULO DE QUANTITATIVOS FÍSICOS</t>
  </si>
  <si>
    <t>SETOP</t>
  </si>
  <si>
    <t>PIN-ACR-005</t>
  </si>
  <si>
    <t>PINTURA ACRÍLICA, EM PAREDES, 2 DEMÃOS SEM MASSA CORRIDA, EXCLUSIVE FUNDO SELADOR</t>
  </si>
  <si>
    <t>3.3</t>
  </si>
  <si>
    <t>3.4</t>
  </si>
  <si>
    <t>3.5</t>
  </si>
  <si>
    <t>3.6</t>
  </si>
  <si>
    <t>PIN-LIX-005</t>
  </si>
  <si>
    <t>PIN-LIX-015</t>
  </si>
  <si>
    <t>PIN-SEL-005</t>
  </si>
  <si>
    <t>LIXAMENTO DE PINTURA DE PAREDE</t>
  </si>
  <si>
    <t>LIXAMENTO DE PINTURA EM SERRALHERIA</t>
  </si>
  <si>
    <t>PREPARAÇÃO PARA PINTURA EM PAREDES, PVA/ACRÍLICA COM FUNDO SELADOR</t>
  </si>
  <si>
    <t>4.4</t>
  </si>
  <si>
    <t>Reforma e Ampliação da quadra coberta no Distrito de São Pedro</t>
  </si>
  <si>
    <t>Piso</t>
  </si>
  <si>
    <t>CHAPISCO DE PAREDES COM ARGAMASSA 1:3 CIMENTO E AREIA, A
COLHER</t>
  </si>
  <si>
    <t>Muretas</t>
  </si>
  <si>
    <t>PIN-BOR-020</t>
  </si>
  <si>
    <t>PINTURA BORRACHA CLORADA EM FAIXAS DE DEMARCAÇÃO DE QUADRA</t>
  </si>
  <si>
    <t>PINTURA COM RESINA ACRÍLICA, 2 DEMÃOS, EM CONCRETO</t>
  </si>
  <si>
    <t>Alambrados</t>
  </si>
  <si>
    <t>Águas pluviais</t>
  </si>
  <si>
    <t>[((15,80*0,45)*2)*2]+[((27,40*0,45)*2)*2] / 0,60
será feita a demolição de aproximadamente 60% do reboco existente</t>
  </si>
  <si>
    <t xml:space="preserve">[((15,80*0,45)*2)*2]+[((27,40*0,45)*2)*2] / 0,60
será feito chapisco nos 60% demolido </t>
  </si>
  <si>
    <t xml:space="preserve">[((15,80*0,45)*2)*2]+[((27,40*0,45)*2)*2] / 0,60
será feito reboco nos 60% demolido </t>
  </si>
  <si>
    <t xml:space="preserve">[((15,80*0,45)*2)*2]+[((27,40*0,45)*2)*2] </t>
  </si>
  <si>
    <t>15,50m*27,15m</t>
  </si>
  <si>
    <t>Marcação de quadra poliesportiva</t>
  </si>
  <si>
    <t xml:space="preserve">
((4,00m*15,80m)*2)+((4,00*5,50)*4)+((16,50*1,00)*2) / 0,80
será feita a substituição em 80% da tela existente
</t>
  </si>
  <si>
    <t>DRE-CAN-070</t>
  </si>
  <si>
    <t>CANALETA PARA ÁGUAS PLUVIAIS EM CONCRETO MOLDADA IN-LOCO, LARGURA 20 CM</t>
  </si>
  <si>
    <t>AUX-PIN-005</t>
  </si>
  <si>
    <t>PINTURA ESMALTE EM POSTES OU TUBULAÇÕES 2 DEMÃO</t>
  </si>
  <si>
    <t>PINTURA ESMALTE EM POSTES OU TUBULAÇÕES 2 DEMÃOS</t>
  </si>
  <si>
    <t>[(15,80*2)+(4,0*8,0)*2]+[(4,0*6,0)+((1,0*8,0)+27,50)*2]</t>
  </si>
  <si>
    <t>75,00m²</t>
  </si>
  <si>
    <t>I</t>
  </si>
  <si>
    <t>Endereço da Obra: Praça Dona Luzia Trajano - Distrito de Ponte Firme - Município de Presidente Olegário - MG</t>
  </si>
  <si>
    <t>PLANILHA ORÇAMENTÁRIA DE CUSTOS</t>
  </si>
  <si>
    <t>Drenagem</t>
  </si>
  <si>
    <t>4.5</t>
  </si>
  <si>
    <t>5.3</t>
  </si>
  <si>
    <t>Composição 01</t>
  </si>
  <si>
    <t>SINAPI</t>
  </si>
  <si>
    <t>ALAMBRADO PARA QUADRA POLIESPORTIVA, ESTRUTURADO POR TUBOS DE ACO GALVANIZADO, COM COSTURA, DIN 2440, DIAMETRO 2", COM TELA DE ARAME GALVANIZADO, FIO 14 BWG E MALHA QUADRADA 5X5CM</t>
  </si>
  <si>
    <t>PIN-ACR-035</t>
  </si>
  <si>
    <t>PINTURA ACRÍLICA DE PISO DE QUADRAS ESPORTIVA</t>
  </si>
  <si>
    <t>PIS-POL-010</t>
  </si>
  <si>
    <t>POLIMENTO DE CONCRETO TIPO NÍVEL "0"</t>
  </si>
  <si>
    <t>APICOAMENTO MANUAL DE SUPERFICIE DE CONCRETO</t>
  </si>
  <si>
    <t>74209/001</t>
  </si>
  <si>
    <t>PLACA DE OBRA EM CHAPA DE AÇO GALVANIZADO</t>
  </si>
  <si>
    <t>M2</t>
  </si>
  <si>
    <t>M</t>
  </si>
  <si>
    <t>Presidente Olegário - MG, 28 de maio de 2018</t>
  </si>
  <si>
    <t>DEMOLIÇÃO DE ARGAMASSAS, DE FORMA MANUAL, SEM REAPROVEITAMENTO</t>
  </si>
  <si>
    <t>CHAPISCO APLICADO EM ALVENARIAS E ESTRUTURAS DE CONCRETO INTERNAS, COM COLHER DE PEDREIRO. ARGAMASSA TRAÇO 1:3 COM PREPARO EM BETONEIRA 400L</t>
  </si>
  <si>
    <t>MASSA ÚNICA, PARA RECEBIMENTO DE PINTURA, EM ARGAMASSA TRAÇO 1:2:8, PREPARO MECÂNICO COM BETONEIRA 400L, APLICADA MANUALMENTE EM FACES INTERNAS DE PAREDES, ESPESSURA DE 20MM, COM EXECUÇÃO DE TALISCAS</t>
  </si>
  <si>
    <t>EXECUÇÃO DE JUNTAS DE CONTRAÇÃO PARA PAVIMENTOS DE CONCRETO.</t>
  </si>
  <si>
    <t>4.6</t>
  </si>
  <si>
    <t>4.7</t>
  </si>
  <si>
    <t>KG</t>
  </si>
  <si>
    <t>ARMACAO EM TELA DE ACO SOLDADA NERVURADA Q-92, ACO CA-60, 4,2MM, MALHA 15X15CM</t>
  </si>
  <si>
    <t>M3</t>
  </si>
  <si>
    <t>Referência: SINAPI /mar-18 e SETOP / jan-18 (desonerada)</t>
  </si>
  <si>
    <t>Forma de Execução: Indireta</t>
  </si>
  <si>
    <t>Prazo de Execução: 2 meses</t>
  </si>
  <si>
    <t>ISS: 2%</t>
  </si>
  <si>
    <t>Custo + BDI</t>
  </si>
  <si>
    <t>BDI = 25%</t>
  </si>
  <si>
    <t xml:space="preserve">SETOR DE OBRAS E SERVIÇOS PÚBLICOS </t>
  </si>
  <si>
    <t>Prefeitura Municipal de Presidente Olegário</t>
  </si>
  <si>
    <t>Weslei de Souza Oliveira</t>
  </si>
  <si>
    <t>29,00m + 18,00m (duas laterais)</t>
  </si>
  <si>
    <t>Presidente Olegário, 28 de maio de 2018</t>
  </si>
  <si>
    <t>Eng° Civil - CREA-MG: 174.275/D</t>
  </si>
  <si>
    <t>Prefeito Municipal de Presidente Olegário - MG</t>
  </si>
  <si>
    <t>João Carlos Nogueira de Castilho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</si>
  <si>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</si>
  <si>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</si>
  <si>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</si>
  <si>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</si>
  <si>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</si>
  <si>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</si>
  <si>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</si>
  <si>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</si>
  <si>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</si>
  <si>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Prefeito Municipal de</t>
  </si>
  <si>
    <t>Engenheiro Civil - CREA-MG: 174.275/D</t>
  </si>
  <si>
    <t>Presidente Olegário / MG</t>
  </si>
  <si>
    <t>Secretaria de Obras e Serviços Públicos</t>
  </si>
  <si>
    <t>Presidente Olegário, 28 de maio de 2018.  '</t>
  </si>
  <si>
    <t>João Carlos Nogueira de Castilho                                                  Weslei de Souza Oliveira</t>
  </si>
  <si>
    <t xml:space="preserve">                                                                     Prefeito Municipal de Presidente Olegário - MG                                                         Eng° Civil CREA 174.275/D-MG</t>
  </si>
  <si>
    <t>Serviço: 01</t>
  </si>
  <si>
    <t>PLACA DE SINALIZAÇÃO VIÁRIA CIRCULAR D=50CM, COM SUPORTE DE AÇO GALVANIZADO (D=50MM E H= 3 METROS), INCLUSIVE BASE DE CONCRETO NÃO ESTRUTURAL</t>
  </si>
  <si>
    <t>Unid.</t>
  </si>
  <si>
    <t>Tipo</t>
  </si>
  <si>
    <t>Código</t>
  </si>
  <si>
    <t>Descrição Básica</t>
  </si>
  <si>
    <t>Coef.</t>
  </si>
  <si>
    <t>R$ unit.</t>
  </si>
  <si>
    <t>R$ Total</t>
  </si>
  <si>
    <t>CN</t>
  </si>
  <si>
    <t>Escavação manual de valas</t>
  </si>
  <si>
    <t>m³</t>
  </si>
  <si>
    <t>Concreto magro para lastro - Preparo mecânico com betoneira 400L</t>
  </si>
  <si>
    <t>74157/4</t>
  </si>
  <si>
    <t>Lançamento/aplicação manual de concreto em fundações</t>
  </si>
  <si>
    <t>IN</t>
  </si>
  <si>
    <t>Tubo aço galvanizado com costura, classe leve, DN 50 mm ( 2"), e = 3,00 mm, *4,40* kg/m (NBR 5580)</t>
  </si>
  <si>
    <t>Placa de sinalização em chapa de aço núm. 16 com pintura refletiva</t>
  </si>
  <si>
    <t>Pedreiro com encargos complementares</t>
  </si>
  <si>
    <t>h</t>
  </si>
  <si>
    <t>Servente com encargos complementares</t>
  </si>
  <si>
    <t>R$/unid</t>
  </si>
  <si>
    <t>Composição 01 Serviço 5.1</t>
  </si>
  <si>
    <t>ARAME GALVANIZADO 14 BWG, D = 2,11 MM (0,026 KG/M)</t>
  </si>
  <si>
    <t>TUBO ACO GALVANIZADO COM COSTURA, CLASSE MEDIA, DN</t>
  </si>
  <si>
    <t>TELA DE ARAME GALV QUADRANGULAR / LOSANGULAR, FIO</t>
  </si>
  <si>
    <t>ARAME GALVANIZADO 10 BWG, 3,40 MM (0,0713 KG/M)</t>
  </si>
  <si>
    <t>C</t>
  </si>
  <si>
    <t>SERRALHEIRO COM ENCARGOS COMPLEMENTARES</t>
  </si>
  <si>
    <t>H</t>
  </si>
  <si>
    <t>SERVENTE COM ENCARGOS COMPLEMENTARES</t>
  </si>
  <si>
    <t>Serviço: 03</t>
  </si>
  <si>
    <t>PLACA DE SINALIZAÇÃO VIÁRIA TRIANGULAR L=75CM, COM SUPORTE DE AÇO GALVANIZADO (D=50MM E H= 3 METROS), INCLUSIVE BASE DE CONCRETO NÃO ESTRUTURAL</t>
  </si>
  <si>
    <t>Serviço: 04</t>
  </si>
  <si>
    <t>PLACA DUPLA, DENOMINATIVA DE LOGRADOUROS PÚBLICOS, 25X45CM, COM SUPORTE DE AÇO GALVANIZADO (D=50MM E H= 3 METROS), INCLUSIVE BASE DE CONCRETO NÃO ESTRUTURAL</t>
  </si>
  <si>
    <t>73916/2</t>
  </si>
  <si>
    <t>Placa esmaltada para identificação nr. de rua, dimensões 45X25cm</t>
  </si>
  <si>
    <t>unid.</t>
  </si>
  <si>
    <t>Setor de Obras e Serviços Públicos</t>
  </si>
  <si>
    <t>EST-CON-080</t>
  </si>
  <si>
    <t>FORNECIMENTO E LANÇAMENTO DE CONCRETO ESTRUTURAL USINADO FCK &gt;= 20 MPA, BRITA 1 E MÓDULO DE ELASTICIDADE CONFORME NBR 6118</t>
  </si>
  <si>
    <t>OBR-VIA-435</t>
  </si>
  <si>
    <t>TRANSPORTE DE MATERIAL DE QUALQUER NATUREZA DMT ACIMA DE 50 KM</t>
  </si>
  <si>
    <t>TXKM</t>
  </si>
  <si>
    <t>TRANSPORTE DE ENTULHO COM CAMINHAO BASCULANTE 6 M3, RODOVIA PAVIMENTADA, DMT 0,5 A 1,0 KM</t>
  </si>
  <si>
    <t>4.8</t>
  </si>
  <si>
    <t>4.9</t>
  </si>
  <si>
    <t>(15,50m*27,15m) * 0,01m</t>
  </si>
  <si>
    <t>4.10</t>
  </si>
  <si>
    <t>73806/001</t>
  </si>
  <si>
    <t>LIMPEZA DE SUPERFICIES COM JATO DE ALTA PRESSAO DE AR E AGUA</t>
  </si>
  <si>
    <t>(13 * 15,5m) + (7 * 27,15m)</t>
  </si>
  <si>
    <t>(15,50m*27,15m) * 0,08m</t>
  </si>
  <si>
    <t>TxKM</t>
  </si>
  <si>
    <t>(33,67 * 2,4t) * 90 km</t>
  </si>
  <si>
    <r>
      <rPr>
        <b/>
        <sz val="16"/>
        <rFont val="Arial"/>
        <family val="2"/>
      </rPr>
      <t>Prefeitura Municipal de Presidente Olegário</t>
    </r>
    <r>
      <rPr>
        <b/>
        <sz val="20"/>
        <rFont val="Arial"/>
        <family val="2"/>
      </rPr>
      <t xml:space="preserve">         </t>
    </r>
    <r>
      <rPr>
        <b/>
        <sz val="12"/>
        <rFont val="Arial"/>
        <family val="2"/>
      </rPr>
      <t>SETOR DE OBRAS E SERVIÇOS PÚBLICOS</t>
    </r>
    <r>
      <rPr>
        <b/>
        <sz val="20"/>
        <rFont val="Arial"/>
        <family val="2"/>
      </rPr>
      <t xml:space="preserve"> </t>
    </r>
  </si>
  <si>
    <t>_________________________________</t>
  </si>
  <si>
    <t>______________________________</t>
  </si>
  <si>
    <t>(2m * 1,25m)</t>
  </si>
  <si>
    <t>PREFEITURA MUNICIPAL DE PRESIDENTE OLEGÁRIO - MG
Secretaria de Obras e Serviços Públicos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</si>
  <si>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</si>
  <si>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</si>
  <si>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</si>
  <si>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</si>
  <si>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</si>
  <si>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</si>
  <si>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</si>
  <si>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</si>
  <si>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</si>
  <si>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</si>
  <si>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</si>
  <si>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</si>
  <si>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</si>
  <si>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</si>
  <si>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</si>
  <si>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</si>
  <si>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</si>
  <si>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</si>
  <si>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</si>
  <si>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</si>
  <si>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</si>
  <si>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</si>
  <si>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</si>
  <si>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</si>
  <si>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</si>
  <si>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</si>
  <si>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</si>
  <si>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1.2</t>
  </si>
  <si>
    <t>IIO-TAP-026</t>
  </si>
  <si>
    <t>TAPUME COM TELA DE POLIETILENO</t>
  </si>
  <si>
    <t>(35m * 2) +(25m * 2)</t>
  </si>
</sst>
</file>

<file path=xl/styles.xml><?xml version="1.0" encoding="utf-8"?>
<styleSheet xmlns="http://schemas.openxmlformats.org/spreadsheetml/2006/main">
  <numFmts count="5">
    <numFmt numFmtId="164" formatCode="&quot;R$ &quot;#,##0.00_);\(&quot;R$ &quot;#,##0.00\)"/>
    <numFmt numFmtId="165" formatCode="_(* #,##0.00_);_(* \(#,##0.00\);_(* &quot;-&quot;??_);_(@_)"/>
    <numFmt numFmtId="166" formatCode="0.00_)"/>
    <numFmt numFmtId="167" formatCode="0.0000"/>
    <numFmt numFmtId="168" formatCode="_(* #,##0.0000_);_(* \(#,##0.0000\);_(* &quot;-&quot;??_);_(@_)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MS Sans Serif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1.5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i/>
      <sz val="10"/>
      <name val="Arial"/>
      <family val="2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5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16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1" fillId="0" borderId="0"/>
    <xf numFmtId="164" fontId="28" fillId="0" borderId="0" applyFont="0" applyFill="0" applyBorder="0" applyAlignment="0" applyProtection="0"/>
  </cellStyleXfs>
  <cellXfs count="363">
    <xf numFmtId="0" fontId="0" fillId="0" borderId="0" xfId="0"/>
    <xf numFmtId="0" fontId="13" fillId="0" borderId="0" xfId="0" applyFont="1" applyFill="1" applyBorder="1" applyProtection="1"/>
    <xf numFmtId="0" fontId="5" fillId="0" borderId="0" xfId="0" applyFont="1" applyFill="1"/>
    <xf numFmtId="0" fontId="5" fillId="0" borderId="0" xfId="0" applyFont="1"/>
    <xf numFmtId="4" fontId="5" fillId="0" borderId="0" xfId="0" applyNumberFormat="1" applyFont="1" applyFill="1"/>
    <xf numFmtId="4" fontId="5" fillId="0" borderId="0" xfId="0" applyNumberFormat="1" applyFont="1"/>
    <xf numFmtId="0" fontId="8" fillId="0" borderId="17" xfId="2" applyFont="1" applyFill="1" applyBorder="1" applyAlignment="1" applyProtection="1">
      <alignment horizontal="center"/>
    </xf>
    <xf numFmtId="0" fontId="8" fillId="0" borderId="0" xfId="2" applyFont="1" applyFill="1" applyBorder="1" applyAlignment="1" applyProtection="1">
      <alignment horizontal="center"/>
    </xf>
    <xf numFmtId="0" fontId="5" fillId="3" borderId="0" xfId="0" applyFont="1" applyFill="1"/>
    <xf numFmtId="0" fontId="14" fillId="3" borderId="6" xfId="2" applyFont="1" applyFill="1" applyBorder="1" applyAlignment="1" applyProtection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left" vertical="center" wrapText="1"/>
    </xf>
    <xf numFmtId="166" fontId="14" fillId="3" borderId="6" xfId="2" applyNumberFormat="1" applyFont="1" applyFill="1" applyBorder="1" applyAlignment="1" applyProtection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6" fillId="3" borderId="6" xfId="2" applyFont="1" applyFill="1" applyBorder="1" applyAlignment="1" applyProtection="1">
      <alignment horizontal="left" vertical="center" wrapText="1"/>
    </xf>
    <xf numFmtId="4" fontId="14" fillId="3" borderId="6" xfId="2" applyNumberFormat="1" applyFont="1" applyFill="1" applyBorder="1" applyAlignment="1" applyProtection="1">
      <alignment horizontal="center" vertical="center"/>
    </xf>
    <xf numFmtId="2" fontId="16" fillId="3" borderId="6" xfId="0" applyNumberFormat="1" applyFont="1" applyFill="1" applyBorder="1" applyAlignment="1">
      <alignment horizontal="center" vertical="center"/>
    </xf>
    <xf numFmtId="2" fontId="16" fillId="3" borderId="18" xfId="0" applyNumberFormat="1" applyFont="1" applyFill="1" applyBorder="1" applyAlignment="1">
      <alignment horizontal="center" vertical="center"/>
    </xf>
    <xf numFmtId="4" fontId="18" fillId="3" borderId="6" xfId="2" applyNumberFormat="1" applyFont="1" applyFill="1" applyBorder="1" applyProtection="1"/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8" fillId="0" borderId="0" xfId="2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4" fontId="11" fillId="0" borderId="0" xfId="0" applyNumberFormat="1" applyFont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13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vertical="center"/>
    </xf>
    <xf numFmtId="0" fontId="7" fillId="0" borderId="27" xfId="3" applyFont="1" applyFill="1" applyBorder="1" applyAlignment="1">
      <alignment vertical="center"/>
    </xf>
    <xf numFmtId="0" fontId="23" fillId="0" borderId="6" xfId="0" applyFont="1" applyFill="1" applyBorder="1" applyAlignment="1">
      <alignment vertical="center" wrapText="1"/>
    </xf>
    <xf numFmtId="0" fontId="7" fillId="0" borderId="7" xfId="3" applyFont="1" applyFill="1" applyBorder="1" applyAlignment="1">
      <alignment vertical="center" wrapText="1"/>
    </xf>
    <xf numFmtId="0" fontId="7" fillId="0" borderId="15" xfId="3" applyFont="1" applyFill="1" applyBorder="1" applyAlignment="1">
      <alignment vertical="center"/>
    </xf>
    <xf numFmtId="0" fontId="23" fillId="0" borderId="13" xfId="0" applyFont="1" applyFill="1" applyBorder="1" applyAlignment="1">
      <alignment vertical="center" wrapText="1"/>
    </xf>
    <xf numFmtId="0" fontId="5" fillId="0" borderId="31" xfId="0" applyFont="1" applyBorder="1"/>
    <xf numFmtId="4" fontId="8" fillId="0" borderId="13" xfId="0" applyNumberFormat="1" applyFont="1" applyBorder="1" applyAlignment="1">
      <alignment horizontal="center" vertical="center"/>
    </xf>
    <xf numFmtId="9" fontId="8" fillId="0" borderId="13" xfId="4" applyFont="1" applyBorder="1" applyAlignment="1">
      <alignment horizontal="center" vertical="center"/>
    </xf>
    <xf numFmtId="0" fontId="18" fillId="4" borderId="14" xfId="2" applyFont="1" applyFill="1" applyBorder="1" applyAlignment="1" applyProtection="1">
      <alignment horizontal="center" vertical="center"/>
    </xf>
    <xf numFmtId="0" fontId="14" fillId="3" borderId="14" xfId="2" applyFont="1" applyFill="1" applyBorder="1" applyAlignment="1" applyProtection="1">
      <alignment horizontal="center" vertical="center"/>
    </xf>
    <xf numFmtId="4" fontId="17" fillId="3" borderId="13" xfId="2" applyNumberFormat="1" applyFont="1" applyFill="1" applyBorder="1" applyAlignment="1" applyProtection="1">
      <alignment vertical="center"/>
    </xf>
    <xf numFmtId="4" fontId="18" fillId="3" borderId="37" xfId="2" applyNumberFormat="1" applyFont="1" applyFill="1" applyBorder="1" applyProtection="1"/>
    <xf numFmtId="4" fontId="18" fillId="3" borderId="13" xfId="2" applyNumberFormat="1" applyFont="1" applyFill="1" applyBorder="1" applyProtection="1"/>
    <xf numFmtId="0" fontId="0" fillId="0" borderId="15" xfId="0" applyBorder="1" applyAlignment="1"/>
    <xf numFmtId="0" fontId="19" fillId="3" borderId="14" xfId="0" applyFont="1" applyFill="1" applyBorder="1" applyAlignment="1">
      <alignment horizontal="center" vertical="center"/>
    </xf>
    <xf numFmtId="0" fontId="8" fillId="0" borderId="16" xfId="0" applyFont="1" applyBorder="1" applyAlignment="1"/>
    <xf numFmtId="0" fontId="5" fillId="0" borderId="30" xfId="0" applyFont="1" applyBorder="1" applyAlignment="1">
      <alignment vertical="center"/>
    </xf>
    <xf numFmtId="0" fontId="6" fillId="0" borderId="0" xfId="0" applyFont="1"/>
    <xf numFmtId="0" fontId="6" fillId="3" borderId="0" xfId="0" applyFont="1" applyFill="1"/>
    <xf numFmtId="0" fontId="18" fillId="4" borderId="14" xfId="0" applyFont="1" applyFill="1" applyBorder="1" applyAlignment="1">
      <alignment horizontal="center" vertical="center"/>
    </xf>
    <xf numFmtId="0" fontId="24" fillId="3" borderId="14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left" vertical="center" wrapText="1"/>
    </xf>
    <xf numFmtId="0" fontId="24" fillId="3" borderId="6" xfId="0" applyFont="1" applyFill="1" applyBorder="1" applyAlignment="1">
      <alignment horizontal="center" vertical="center"/>
    </xf>
    <xf numFmtId="2" fontId="24" fillId="3" borderId="18" xfId="0" applyNumberFormat="1" applyFont="1" applyFill="1" applyBorder="1" applyAlignment="1">
      <alignment horizontal="center" vertical="center"/>
    </xf>
    <xf numFmtId="2" fontId="24" fillId="3" borderId="11" xfId="0" applyNumberFormat="1" applyFont="1" applyFill="1" applyBorder="1" applyAlignment="1">
      <alignment horizontal="center" vertical="center"/>
    </xf>
    <xf numFmtId="0" fontId="25" fillId="0" borderId="0" xfId="0" applyFont="1"/>
    <xf numFmtId="0" fontId="24" fillId="3" borderId="3" xfId="0" applyFont="1" applyFill="1" applyBorder="1" applyAlignment="1">
      <alignment horizontal="center" vertical="center" wrapText="1"/>
    </xf>
    <xf numFmtId="2" fontId="24" fillId="3" borderId="6" xfId="0" applyNumberFormat="1" applyFont="1" applyFill="1" applyBorder="1" applyAlignment="1">
      <alignment horizontal="center" vertical="center"/>
    </xf>
    <xf numFmtId="0" fontId="24" fillId="3" borderId="11" xfId="0" applyFont="1" applyFill="1" applyBorder="1" applyAlignment="1">
      <alignment horizontal="center" vertical="center"/>
    </xf>
    <xf numFmtId="0" fontId="24" fillId="3" borderId="6" xfId="2" applyFont="1" applyFill="1" applyBorder="1" applyAlignment="1" applyProtection="1">
      <alignment horizontal="left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left" vertical="center" wrapText="1"/>
    </xf>
    <xf numFmtId="0" fontId="25" fillId="3" borderId="0" xfId="0" applyFont="1" applyFill="1"/>
    <xf numFmtId="0" fontId="26" fillId="2" borderId="7" xfId="6" applyFont="1" applyFill="1" applyBorder="1" applyAlignment="1"/>
    <xf numFmtId="0" fontId="2" fillId="0" borderId="0" xfId="6"/>
    <xf numFmtId="0" fontId="2" fillId="2" borderId="15" xfId="6" applyFont="1" applyFill="1" applyBorder="1" applyAlignment="1">
      <alignment horizontal="center"/>
    </xf>
    <xf numFmtId="0" fontId="2" fillId="2" borderId="25" xfId="6" applyFill="1" applyBorder="1" applyAlignment="1">
      <alignment horizontal="center"/>
    </xf>
    <xf numFmtId="0" fontId="2" fillId="2" borderId="26" xfId="6" applyFill="1" applyBorder="1" applyAlignment="1"/>
    <xf numFmtId="0" fontId="2" fillId="2" borderId="30" xfId="6" applyFill="1" applyBorder="1" applyAlignment="1"/>
    <xf numFmtId="0" fontId="8" fillId="0" borderId="15" xfId="6" applyFont="1" applyBorder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16" xfId="6" applyFont="1" applyBorder="1" applyAlignment="1">
      <alignment horizontal="center"/>
    </xf>
    <xf numFmtId="0" fontId="11" fillId="2" borderId="15" xfId="6" applyFont="1" applyFill="1" applyBorder="1" applyAlignment="1">
      <alignment horizontal="center" vertical="top" wrapText="1"/>
    </xf>
    <xf numFmtId="0" fontId="11" fillId="2" borderId="0" xfId="6" applyFont="1" applyFill="1" applyBorder="1" applyAlignment="1">
      <alignment horizontal="center" vertical="top" wrapText="1"/>
    </xf>
    <xf numFmtId="0" fontId="11" fillId="2" borderId="16" xfId="6" applyFont="1" applyFill="1" applyBorder="1" applyAlignment="1">
      <alignment horizontal="center" vertical="top" wrapText="1"/>
    </xf>
    <xf numFmtId="0" fontId="11" fillId="0" borderId="14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11" fillId="0" borderId="13" xfId="6" applyFont="1" applyBorder="1" applyAlignment="1">
      <alignment horizontal="center" vertical="center"/>
    </xf>
    <xf numFmtId="0" fontId="11" fillId="0" borderId="0" xfId="6" applyFont="1" applyAlignment="1">
      <alignment horizontal="center"/>
    </xf>
    <xf numFmtId="0" fontId="11" fillId="0" borderId="0" xfId="6" applyFont="1"/>
    <xf numFmtId="165" fontId="4" fillId="0" borderId="3" xfId="7" applyNumberFormat="1" applyFont="1" applyBorder="1"/>
    <xf numFmtId="165" fontId="4" fillId="0" borderId="42" xfId="7" applyNumberFormat="1" applyFont="1" applyBorder="1"/>
    <xf numFmtId="0" fontId="4" fillId="0" borderId="0" xfId="6" applyFont="1"/>
    <xf numFmtId="9" fontId="4" fillId="0" borderId="6" xfId="7" applyNumberFormat="1" applyFont="1" applyBorder="1"/>
    <xf numFmtId="9" fontId="4" fillId="0" borderId="13" xfId="7" applyNumberFormat="1" applyFont="1" applyBorder="1"/>
    <xf numFmtId="165" fontId="4" fillId="0" borderId="6" xfId="7" applyNumberFormat="1" applyFont="1" applyBorder="1"/>
    <xf numFmtId="165" fontId="4" fillId="0" borderId="13" xfId="7" applyNumberFormat="1" applyFont="1" applyBorder="1"/>
    <xf numFmtId="0" fontId="4" fillId="2" borderId="45" xfId="6" applyFont="1" applyFill="1" applyBorder="1" applyAlignment="1">
      <alignment vertical="top"/>
    </xf>
    <xf numFmtId="165" fontId="9" fillId="0" borderId="46" xfId="7" applyNumberFormat="1" applyFont="1" applyBorder="1"/>
    <xf numFmtId="165" fontId="9" fillId="0" borderId="47" xfId="7" applyNumberFormat="1" applyFont="1" applyBorder="1"/>
    <xf numFmtId="0" fontId="4" fillId="2" borderId="36" xfId="6" applyFont="1" applyFill="1" applyBorder="1" applyAlignment="1">
      <alignment vertical="top"/>
    </xf>
    <xf numFmtId="165" fontId="9" fillId="0" borderId="6" xfId="8" applyNumberFormat="1" applyFont="1" applyBorder="1"/>
    <xf numFmtId="165" fontId="9" fillId="0" borderId="13" xfId="7" applyNumberFormat="1" applyFont="1" applyBorder="1"/>
    <xf numFmtId="10" fontId="9" fillId="0" borderId="6" xfId="8" applyNumberFormat="1" applyFont="1" applyBorder="1"/>
    <xf numFmtId="10" fontId="9" fillId="0" borderId="13" xfId="7" applyNumberFormat="1" applyFont="1" applyBorder="1"/>
    <xf numFmtId="165" fontId="4" fillId="0" borderId="28" xfId="7" applyNumberFormat="1" applyFont="1" applyBorder="1"/>
    <xf numFmtId="10" fontId="9" fillId="0" borderId="28" xfId="7" applyNumberFormat="1" applyFont="1" applyBorder="1"/>
    <xf numFmtId="10" fontId="9" fillId="0" borderId="37" xfId="7" applyNumberFormat="1" applyFont="1" applyBorder="1"/>
    <xf numFmtId="0" fontId="4" fillId="2" borderId="33" xfId="6" applyFont="1" applyFill="1" applyBorder="1" applyAlignment="1">
      <alignment vertical="top"/>
    </xf>
    <xf numFmtId="0" fontId="9" fillId="2" borderId="1" xfId="6" applyFont="1" applyFill="1" applyBorder="1" applyAlignment="1">
      <alignment horizontal="left"/>
    </xf>
    <xf numFmtId="165" fontId="4" fillId="2" borderId="1" xfId="7" applyNumberFormat="1" applyFont="1" applyFill="1" applyBorder="1"/>
    <xf numFmtId="10" fontId="9" fillId="2" borderId="1" xfId="7" applyNumberFormat="1" applyFont="1" applyFill="1" applyBorder="1"/>
    <xf numFmtId="10" fontId="9" fillId="2" borderId="38" xfId="7" applyNumberFormat="1" applyFont="1" applyFill="1" applyBorder="1"/>
    <xf numFmtId="0" fontId="2" fillId="2" borderId="15" xfId="6" applyFont="1" applyFill="1" applyBorder="1" applyAlignment="1">
      <alignment horizontal="center" vertical="top"/>
    </xf>
    <xf numFmtId="0" fontId="2" fillId="2" borderId="0" xfId="6" applyFill="1" applyBorder="1" applyAlignment="1">
      <alignment wrapText="1"/>
    </xf>
    <xf numFmtId="0" fontId="2" fillId="2" borderId="0" xfId="6" applyFill="1" applyBorder="1"/>
    <xf numFmtId="0" fontId="2" fillId="2" borderId="16" xfId="6" applyFill="1" applyBorder="1"/>
    <xf numFmtId="0" fontId="29" fillId="2" borderId="1" xfId="6" applyFont="1" applyFill="1" applyBorder="1" applyAlignment="1">
      <alignment horizontal="center" vertical="center" wrapText="1"/>
    </xf>
    <xf numFmtId="0" fontId="30" fillId="2" borderId="0" xfId="6" applyFont="1" applyFill="1" applyBorder="1" applyAlignment="1">
      <alignment wrapText="1"/>
    </xf>
    <xf numFmtId="0" fontId="29" fillId="2" borderId="0" xfId="6" applyFont="1" applyFill="1" applyBorder="1" applyAlignment="1">
      <alignment horizontal="center" vertical="center" wrapText="1"/>
    </xf>
    <xf numFmtId="0" fontId="29" fillId="2" borderId="0" xfId="6" applyFont="1" applyFill="1" applyBorder="1" applyAlignment="1">
      <alignment wrapText="1"/>
    </xf>
    <xf numFmtId="0" fontId="2" fillId="2" borderId="25" xfId="6" applyFont="1" applyFill="1" applyBorder="1" applyAlignment="1">
      <alignment horizontal="center" vertical="top"/>
    </xf>
    <xf numFmtId="0" fontId="32" fillId="2" borderId="26" xfId="6" applyFont="1" applyFill="1" applyBorder="1" applyAlignment="1">
      <alignment wrapText="1"/>
    </xf>
    <xf numFmtId="0" fontId="2" fillId="2" borderId="26" xfId="6" applyFill="1" applyBorder="1"/>
    <xf numFmtId="0" fontId="2" fillId="2" borderId="30" xfId="6" applyFill="1" applyBorder="1"/>
    <xf numFmtId="0" fontId="2" fillId="0" borderId="0" xfId="6" applyFont="1" applyAlignment="1">
      <alignment horizontal="center" vertical="top"/>
    </xf>
    <xf numFmtId="0" fontId="2" fillId="0" borderId="0" xfId="6" applyAlignment="1">
      <alignment wrapText="1"/>
    </xf>
    <xf numFmtId="0" fontId="29" fillId="2" borderId="26" xfId="6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center" wrapText="1"/>
    </xf>
    <xf numFmtId="0" fontId="5" fillId="0" borderId="0" xfId="1" applyBorder="1" applyAlignment="1">
      <alignment vertical="top"/>
    </xf>
    <xf numFmtId="0" fontId="5" fillId="0" borderId="6" xfId="1" applyBorder="1" applyAlignment="1">
      <alignment horizontal="center" vertical="center"/>
    </xf>
    <xf numFmtId="0" fontId="33" fillId="0" borderId="6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3" fillId="0" borderId="6" xfId="1" applyFont="1" applyBorder="1" applyAlignment="1">
      <alignment horizontal="center" vertical="center"/>
    </xf>
    <xf numFmtId="0" fontId="5" fillId="0" borderId="0" xfId="1"/>
    <xf numFmtId="0" fontId="5" fillId="0" borderId="6" xfId="1" applyFont="1" applyBorder="1"/>
    <xf numFmtId="0" fontId="5" fillId="0" borderId="6" xfId="1" applyFont="1" applyBorder="1" applyAlignment="1">
      <alignment horizontal="center"/>
    </xf>
    <xf numFmtId="0" fontId="5" fillId="0" borderId="6" xfId="1" applyFont="1" applyBorder="1" applyAlignment="1">
      <alignment horizontal="center" vertical="top"/>
    </xf>
    <xf numFmtId="0" fontId="5" fillId="0" borderId="6" xfId="1" applyBorder="1" applyAlignment="1">
      <alignment horizontal="center" vertical="top"/>
    </xf>
    <xf numFmtId="0" fontId="5" fillId="0" borderId="6" xfId="1" applyFont="1" applyBorder="1" applyAlignment="1">
      <alignment wrapText="1"/>
    </xf>
    <xf numFmtId="167" fontId="5" fillId="0" borderId="6" xfId="1" applyNumberFormat="1" applyBorder="1"/>
    <xf numFmtId="2" fontId="5" fillId="0" borderId="6" xfId="1" applyNumberFormat="1" applyBorder="1"/>
    <xf numFmtId="0" fontId="5" fillId="0" borderId="6" xfId="1" applyFont="1" applyFill="1" applyBorder="1" applyAlignment="1">
      <alignment horizontal="center" vertical="top"/>
    </xf>
    <xf numFmtId="0" fontId="5" fillId="0" borderId="0" xfId="1" applyFont="1" applyFill="1" applyBorder="1"/>
    <xf numFmtId="0" fontId="5" fillId="0" borderId="0" xfId="1" applyAlignment="1">
      <alignment horizontal="center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167" fontId="5" fillId="0" borderId="0" xfId="1" applyNumberFormat="1"/>
    <xf numFmtId="2" fontId="5" fillId="0" borderId="0" xfId="1" applyNumberFormat="1"/>
    <xf numFmtId="0" fontId="5" fillId="3" borderId="0" xfId="1" applyFill="1" applyBorder="1" applyAlignment="1">
      <alignment vertical="top"/>
    </xf>
    <xf numFmtId="0" fontId="5" fillId="3" borderId="6" xfId="1" applyFill="1" applyBorder="1" applyAlignment="1">
      <alignment horizontal="center" vertical="center" wrapText="1"/>
    </xf>
    <xf numFmtId="0" fontId="33" fillId="3" borderId="6" xfId="1" applyFont="1" applyFill="1" applyBorder="1" applyAlignment="1">
      <alignment vertical="center" wrapText="1"/>
    </xf>
    <xf numFmtId="0" fontId="5" fillId="3" borderId="0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33" fillId="3" borderId="6" xfId="1" applyFont="1" applyFill="1" applyBorder="1" applyAlignment="1">
      <alignment horizontal="center" vertical="center"/>
    </xf>
    <xf numFmtId="0" fontId="5" fillId="3" borderId="0" xfId="1" applyFill="1"/>
    <xf numFmtId="0" fontId="5" fillId="3" borderId="6" xfId="1" applyFont="1" applyFill="1" applyBorder="1"/>
    <xf numFmtId="0" fontId="5" fillId="3" borderId="6" xfId="1" applyFont="1" applyFill="1" applyBorder="1" applyAlignment="1">
      <alignment horizontal="center"/>
    </xf>
    <xf numFmtId="0" fontId="5" fillId="3" borderId="6" xfId="1" applyFill="1" applyBorder="1" applyAlignment="1">
      <alignment horizontal="center" vertical="top"/>
    </xf>
    <xf numFmtId="0" fontId="5" fillId="3" borderId="6" xfId="1" applyFont="1" applyFill="1" applyBorder="1" applyAlignment="1">
      <alignment wrapText="1"/>
    </xf>
    <xf numFmtId="0" fontId="5" fillId="3" borderId="6" xfId="1" applyFill="1" applyBorder="1" applyAlignment="1">
      <alignment horizontal="center"/>
    </xf>
    <xf numFmtId="167" fontId="5" fillId="3" borderId="6" xfId="1" applyNumberFormat="1" applyFill="1" applyBorder="1"/>
    <xf numFmtId="2" fontId="5" fillId="3" borderId="6" xfId="1" applyNumberFormat="1" applyFill="1" applyBorder="1"/>
    <xf numFmtId="0" fontId="5" fillId="3" borderId="6" xfId="1" applyFill="1" applyBorder="1" applyAlignment="1">
      <alignment wrapText="1"/>
    </xf>
    <xf numFmtId="0" fontId="5" fillId="3" borderId="6" xfId="1" applyFont="1" applyFill="1" applyBorder="1" applyAlignment="1">
      <alignment horizontal="center" vertical="top"/>
    </xf>
    <xf numFmtId="0" fontId="5" fillId="3" borderId="0" xfId="1" applyFont="1" applyFill="1" applyBorder="1"/>
    <xf numFmtId="0" fontId="5" fillId="3" borderId="0" xfId="1" applyFill="1" applyAlignment="1">
      <alignment horizontal="center"/>
    </xf>
    <xf numFmtId="0" fontId="5" fillId="3" borderId="0" xfId="1" applyFont="1" applyFill="1" applyAlignment="1">
      <alignment wrapText="1"/>
    </xf>
    <xf numFmtId="0" fontId="5" fillId="3" borderId="0" xfId="1" applyFont="1" applyFill="1" applyAlignment="1">
      <alignment horizontal="center"/>
    </xf>
    <xf numFmtId="167" fontId="5" fillId="3" borderId="0" xfId="1" applyNumberFormat="1" applyFill="1"/>
    <xf numFmtId="2" fontId="5" fillId="3" borderId="0" xfId="1" applyNumberFormat="1" applyFill="1"/>
    <xf numFmtId="0" fontId="5" fillId="0" borderId="0" xfId="1" applyFont="1" applyBorder="1" applyAlignment="1">
      <alignment horizontal="center"/>
    </xf>
    <xf numFmtId="2" fontId="5" fillId="0" borderId="0" xfId="1" applyNumberFormat="1" applyBorder="1"/>
    <xf numFmtId="2" fontId="11" fillId="3" borderId="6" xfId="1" applyNumberFormat="1" applyFont="1" applyFill="1" applyBorder="1"/>
    <xf numFmtId="0" fontId="11" fillId="3" borderId="6" xfId="1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5" fillId="0" borderId="0" xfId="0" applyFont="1" applyFill="1" applyAlignment="1"/>
    <xf numFmtId="0" fontId="8" fillId="0" borderId="0" xfId="0" applyFont="1" applyBorder="1" applyAlignment="1"/>
    <xf numFmtId="0" fontId="5" fillId="0" borderId="26" xfId="0" applyFont="1" applyBorder="1" applyAlignment="1">
      <alignment vertical="center"/>
    </xf>
    <xf numFmtId="0" fontId="35" fillId="0" borderId="0" xfId="1" applyFont="1" applyFill="1" applyAlignment="1">
      <alignment horizontal="justify" vertical="distributed"/>
    </xf>
    <xf numFmtId="0" fontId="35" fillId="0" borderId="0" xfId="1" applyFont="1" applyAlignment="1">
      <alignment horizontal="justify" vertical="distributed"/>
    </xf>
    <xf numFmtId="0" fontId="36" fillId="0" borderId="0" xfId="10" applyFont="1"/>
    <xf numFmtId="0" fontId="1" fillId="0" borderId="0" xfId="10"/>
    <xf numFmtId="10" fontId="1" fillId="0" borderId="48" xfId="8" applyNumberFormat="1" applyFont="1" applyBorder="1"/>
    <xf numFmtId="0" fontId="1" fillId="0" borderId="0" xfId="10" applyBorder="1"/>
    <xf numFmtId="0" fontId="13" fillId="0" borderId="0" xfId="10" applyFont="1"/>
    <xf numFmtId="0" fontId="37" fillId="0" borderId="7" xfId="10" applyFont="1" applyBorder="1"/>
    <xf numFmtId="0" fontId="1" fillId="0" borderId="8" xfId="10" applyBorder="1"/>
    <xf numFmtId="0" fontId="38" fillId="0" borderId="9" xfId="10" applyFont="1" applyBorder="1"/>
    <xf numFmtId="168" fontId="39" fillId="0" borderId="48" xfId="11" applyNumberFormat="1" applyFont="1" applyBorder="1"/>
    <xf numFmtId="0" fontId="37" fillId="0" borderId="15" xfId="10" applyFont="1" applyBorder="1"/>
    <xf numFmtId="0" fontId="38" fillId="0" borderId="16" xfId="10" applyFont="1" applyBorder="1"/>
    <xf numFmtId="0" fontId="37" fillId="0" borderId="25" xfId="10" applyFont="1" applyBorder="1"/>
    <xf numFmtId="0" fontId="1" fillId="0" borderId="26" xfId="10" applyBorder="1"/>
    <xf numFmtId="0" fontId="1" fillId="0" borderId="30" xfId="10" applyBorder="1"/>
    <xf numFmtId="0" fontId="1" fillId="0" borderId="0" xfId="10" applyFont="1"/>
    <xf numFmtId="10" fontId="1" fillId="0" borderId="0" xfId="8" applyNumberFormat="1" applyFont="1" applyBorder="1"/>
    <xf numFmtId="0" fontId="1" fillId="0" borderId="0" xfId="10" applyAlignment="1"/>
    <xf numFmtId="0" fontId="1" fillId="0" borderId="0" xfId="10" applyAlignment="1">
      <alignment horizontal="right"/>
    </xf>
    <xf numFmtId="0" fontId="1" fillId="0" borderId="46" xfId="10" applyBorder="1" applyAlignment="1">
      <alignment horizontal="center" vertical="center"/>
    </xf>
    <xf numFmtId="0" fontId="1" fillId="0" borderId="47" xfId="10" applyBorder="1" applyAlignment="1">
      <alignment horizontal="center" vertical="center"/>
    </xf>
    <xf numFmtId="10" fontId="1" fillId="0" borderId="50" xfId="10" applyNumberFormat="1" applyBorder="1"/>
    <xf numFmtId="10" fontId="1" fillId="0" borderId="51" xfId="10" applyNumberFormat="1" applyBorder="1"/>
    <xf numFmtId="0" fontId="40" fillId="0" borderId="0" xfId="10" applyFont="1" applyBorder="1" applyAlignment="1">
      <alignment horizontal="right" vertical="center"/>
    </xf>
    <xf numFmtId="10" fontId="7" fillId="0" borderId="0" xfId="8" applyNumberFormat="1" applyFont="1" applyBorder="1" applyAlignment="1">
      <alignment horizontal="center" vertical="center"/>
    </xf>
    <xf numFmtId="0" fontId="8" fillId="0" borderId="0" xfId="10" applyFont="1"/>
    <xf numFmtId="4" fontId="8" fillId="0" borderId="28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8" fillId="3" borderId="14" xfId="2" applyFont="1" applyFill="1" applyBorder="1" applyAlignment="1" applyProtection="1">
      <alignment horizontal="right"/>
    </xf>
    <xf numFmtId="0" fontId="18" fillId="3" borderId="6" xfId="2" applyFont="1" applyFill="1" applyBorder="1" applyAlignment="1" applyProtection="1">
      <alignment horizontal="right"/>
    </xf>
    <xf numFmtId="0" fontId="18" fillId="4" borderId="6" xfId="2" applyFont="1" applyFill="1" applyBorder="1" applyAlignment="1" applyProtection="1">
      <alignment horizontal="center" vertical="center"/>
    </xf>
    <xf numFmtId="0" fontId="18" fillId="4" borderId="13" xfId="2" applyFont="1" applyFill="1" applyBorder="1" applyAlignment="1" applyProtection="1">
      <alignment horizontal="center" vertical="center"/>
    </xf>
    <xf numFmtId="0" fontId="8" fillId="0" borderId="32" xfId="3" applyFont="1" applyFill="1" applyBorder="1" applyAlignment="1">
      <alignment horizontal="center" vertical="center"/>
    </xf>
    <xf numFmtId="0" fontId="8" fillId="0" borderId="21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0" fontId="7" fillId="0" borderId="22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24" xfId="3" applyFont="1" applyFill="1" applyBorder="1" applyAlignment="1">
      <alignment horizontal="center" vertical="center" wrapText="1"/>
    </xf>
    <xf numFmtId="0" fontId="7" fillId="0" borderId="23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27" xfId="3" applyFont="1" applyFill="1" applyBorder="1" applyAlignment="1">
      <alignment horizontal="center" vertical="center" wrapText="1"/>
    </xf>
    <xf numFmtId="0" fontId="7" fillId="0" borderId="19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22" fillId="0" borderId="17" xfId="3" applyFont="1" applyFill="1" applyBorder="1" applyAlignment="1">
      <alignment horizontal="center" vertical="center"/>
    </xf>
    <xf numFmtId="0" fontId="22" fillId="0" borderId="21" xfId="3" applyFont="1" applyFill="1" applyBorder="1" applyAlignment="1">
      <alignment horizontal="center" vertical="center"/>
    </xf>
    <xf numFmtId="0" fontId="22" fillId="0" borderId="11" xfId="3" applyFont="1" applyFill="1" applyBorder="1" applyAlignment="1">
      <alignment horizontal="center" vertical="center"/>
    </xf>
    <xf numFmtId="0" fontId="10" fillId="0" borderId="17" xfId="3" applyFont="1" applyFill="1" applyBorder="1" applyAlignment="1">
      <alignment horizontal="center" vertical="center"/>
    </xf>
    <xf numFmtId="0" fontId="10" fillId="0" borderId="21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18" fillId="3" borderId="33" xfId="2" applyFont="1" applyFill="1" applyBorder="1" applyAlignment="1" applyProtection="1">
      <alignment horizontal="right"/>
    </xf>
    <xf numFmtId="0" fontId="18" fillId="3" borderId="1" xfId="2" applyFont="1" applyFill="1" applyBorder="1" applyAlignment="1" applyProtection="1">
      <alignment horizontal="right"/>
    </xf>
    <xf numFmtId="0" fontId="18" fillId="3" borderId="20" xfId="2" applyFont="1" applyFill="1" applyBorder="1" applyAlignment="1" applyProtection="1">
      <alignment horizontal="right"/>
    </xf>
    <xf numFmtId="4" fontId="8" fillId="0" borderId="6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33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18" fillId="3" borderId="32" xfId="2" applyFont="1" applyFill="1" applyBorder="1" applyAlignment="1" applyProtection="1">
      <alignment horizontal="right"/>
    </xf>
    <xf numFmtId="0" fontId="18" fillId="3" borderId="21" xfId="2" applyFont="1" applyFill="1" applyBorder="1" applyAlignment="1" applyProtection="1">
      <alignment horizontal="right"/>
    </xf>
    <xf numFmtId="0" fontId="18" fillId="3" borderId="18" xfId="2" applyFont="1" applyFill="1" applyBorder="1" applyAlignment="1" applyProtection="1">
      <alignment horizontal="right"/>
    </xf>
    <xf numFmtId="0" fontId="20" fillId="0" borderId="22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9" fillId="3" borderId="17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0" fillId="0" borderId="32" xfId="3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0" xfId="0" applyBorder="1" applyAlignment="1">
      <alignment horizontal="left"/>
    </xf>
    <xf numFmtId="0" fontId="6" fillId="0" borderId="1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0" xfId="0"/>
    <xf numFmtId="0" fontId="0" fillId="0" borderId="16" xfId="0" applyBorder="1"/>
    <xf numFmtId="0" fontId="18" fillId="4" borderId="17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38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21" fillId="0" borderId="0" xfId="1" applyFont="1" applyAlignment="1">
      <alignment horizontal="center" vertical="center"/>
    </xf>
    <xf numFmtId="0" fontId="40" fillId="5" borderId="7" xfId="10" applyFont="1" applyFill="1" applyBorder="1" applyAlignment="1">
      <alignment horizontal="right" vertical="center"/>
    </xf>
    <xf numFmtId="0" fontId="40" fillId="5" borderId="24" xfId="10" applyFont="1" applyFill="1" applyBorder="1" applyAlignment="1">
      <alignment horizontal="right" vertical="center"/>
    </xf>
    <xf numFmtId="0" fontId="40" fillId="5" borderId="25" xfId="10" applyFont="1" applyFill="1" applyBorder="1" applyAlignment="1">
      <alignment horizontal="right" vertical="center"/>
    </xf>
    <xf numFmtId="0" fontId="40" fillId="5" borderId="44" xfId="10" applyFont="1" applyFill="1" applyBorder="1" applyAlignment="1">
      <alignment horizontal="right" vertical="center"/>
    </xf>
    <xf numFmtId="10" fontId="7" fillId="5" borderId="46" xfId="8" applyNumberFormat="1" applyFont="1" applyFill="1" applyBorder="1" applyAlignment="1">
      <alignment horizontal="center" vertical="center"/>
    </xf>
    <xf numFmtId="10" fontId="7" fillId="5" borderId="47" xfId="8" applyNumberFormat="1" applyFont="1" applyFill="1" applyBorder="1" applyAlignment="1">
      <alignment horizontal="center" vertical="center"/>
    </xf>
    <xf numFmtId="10" fontId="7" fillId="5" borderId="50" xfId="8" applyNumberFormat="1" applyFont="1" applyFill="1" applyBorder="1" applyAlignment="1">
      <alignment horizontal="center" vertical="center"/>
    </xf>
    <xf numFmtId="10" fontId="7" fillId="5" borderId="51" xfId="8" applyNumberFormat="1" applyFont="1" applyFill="1" applyBorder="1" applyAlignment="1">
      <alignment horizontal="center" vertical="center"/>
    </xf>
    <xf numFmtId="0" fontId="41" fillId="0" borderId="0" xfId="10" applyFont="1" applyAlignment="1">
      <alignment horizontal="justify" vertical="top" wrapText="1"/>
    </xf>
    <xf numFmtId="0" fontId="34" fillId="0" borderId="15" xfId="1" applyFont="1" applyBorder="1" applyAlignment="1">
      <alignment horizontal="center" vertical="center" wrapText="1"/>
    </xf>
    <xf numFmtId="0" fontId="34" fillId="0" borderId="0" xfId="1" applyFont="1" applyBorder="1" applyAlignment="1">
      <alignment horizontal="center" vertical="center" wrapText="1"/>
    </xf>
    <xf numFmtId="0" fontId="8" fillId="0" borderId="0" xfId="10" applyFont="1" applyAlignment="1">
      <alignment horizontal="center"/>
    </xf>
    <xf numFmtId="0" fontId="1" fillId="0" borderId="0" xfId="10" applyAlignment="1">
      <alignment horizontal="left" wrapText="1"/>
    </xf>
    <xf numFmtId="0" fontId="1" fillId="0" borderId="0" xfId="10" applyAlignment="1">
      <alignment horizontal="right"/>
    </xf>
    <xf numFmtId="0" fontId="1" fillId="0" borderId="16" xfId="10" applyBorder="1" applyAlignment="1">
      <alignment horizontal="right"/>
    </xf>
    <xf numFmtId="0" fontId="40" fillId="0" borderId="7" xfId="10" applyFont="1" applyBorder="1" applyAlignment="1">
      <alignment horizontal="right" vertical="center"/>
    </xf>
    <xf numFmtId="0" fontId="40" fillId="0" borderId="24" xfId="10" applyFont="1" applyBorder="1" applyAlignment="1">
      <alignment horizontal="right" vertical="center"/>
    </xf>
    <xf numFmtId="0" fontId="40" fillId="0" borderId="25" xfId="10" applyFont="1" applyBorder="1" applyAlignment="1">
      <alignment horizontal="right" vertical="center"/>
    </xf>
    <xf numFmtId="0" fontId="40" fillId="0" borderId="44" xfId="10" applyFont="1" applyBorder="1" applyAlignment="1">
      <alignment horizontal="right" vertical="center"/>
    </xf>
    <xf numFmtId="10" fontId="7" fillId="0" borderId="46" xfId="8" applyNumberFormat="1" applyFont="1" applyBorder="1" applyAlignment="1">
      <alignment horizontal="center" vertical="center"/>
    </xf>
    <xf numFmtId="10" fontId="7" fillId="0" borderId="47" xfId="8" applyNumberFormat="1" applyFont="1" applyBorder="1" applyAlignment="1">
      <alignment horizontal="center" vertical="center"/>
    </xf>
    <xf numFmtId="10" fontId="7" fillId="0" borderId="50" xfId="8" applyNumberFormat="1" applyFont="1" applyBorder="1" applyAlignment="1">
      <alignment horizontal="center" vertical="center"/>
    </xf>
    <xf numFmtId="10" fontId="7" fillId="0" borderId="51" xfId="8" applyNumberFormat="1" applyFont="1" applyBorder="1" applyAlignment="1">
      <alignment horizontal="center" vertical="center"/>
    </xf>
    <xf numFmtId="0" fontId="1" fillId="0" borderId="49" xfId="10" applyBorder="1" applyAlignment="1">
      <alignment horizontal="center" vertical="center"/>
    </xf>
    <xf numFmtId="0" fontId="1" fillId="0" borderId="46" xfId="10" applyBorder="1" applyAlignment="1">
      <alignment horizontal="center" vertical="center"/>
    </xf>
    <xf numFmtId="0" fontId="1" fillId="0" borderId="52" xfId="10" applyBorder="1" applyAlignment="1">
      <alignment horizontal="center" vertical="center"/>
    </xf>
    <xf numFmtId="0" fontId="1" fillId="0" borderId="50" xfId="10" applyBorder="1" applyAlignment="1">
      <alignment horizontal="center" vertical="center"/>
    </xf>
    <xf numFmtId="0" fontId="30" fillId="2" borderId="0" xfId="6" applyFont="1" applyFill="1" applyBorder="1" applyAlignment="1">
      <alignment horizontal="right" vertical="center" wrapText="1"/>
    </xf>
    <xf numFmtId="0" fontId="30" fillId="2" borderId="16" xfId="6" applyFont="1" applyFill="1" applyBorder="1" applyAlignment="1">
      <alignment horizontal="right" vertical="center" wrapText="1"/>
    </xf>
    <xf numFmtId="0" fontId="29" fillId="2" borderId="0" xfId="6" applyFont="1" applyFill="1" applyBorder="1" applyAlignment="1">
      <alignment horizontal="center" vertical="center"/>
    </xf>
    <xf numFmtId="0" fontId="29" fillId="2" borderId="26" xfId="6" applyFont="1" applyFill="1" applyBorder="1" applyAlignment="1">
      <alignment horizontal="center" vertical="top"/>
    </xf>
    <xf numFmtId="0" fontId="2" fillId="0" borderId="0" xfId="6" applyBorder="1" applyAlignment="1">
      <alignment horizontal="center"/>
    </xf>
    <xf numFmtId="0" fontId="2" fillId="0" borderId="16" xfId="6" applyBorder="1" applyAlignment="1">
      <alignment horizontal="center"/>
    </xf>
    <xf numFmtId="0" fontId="9" fillId="0" borderId="46" xfId="6" applyFont="1" applyBorder="1" applyAlignment="1">
      <alignment horizontal="left"/>
    </xf>
    <xf numFmtId="0" fontId="9" fillId="0" borderId="6" xfId="6" applyFont="1" applyBorder="1" applyAlignment="1">
      <alignment horizontal="left"/>
    </xf>
    <xf numFmtId="0" fontId="9" fillId="0" borderId="28" xfId="6" applyFont="1" applyBorder="1" applyAlignment="1">
      <alignment horizontal="left"/>
    </xf>
    <xf numFmtId="0" fontId="2" fillId="2" borderId="4" xfId="6" applyFill="1" applyBorder="1" applyAlignment="1">
      <alignment horizontal="center"/>
    </xf>
    <xf numFmtId="0" fontId="31" fillId="2" borderId="0" xfId="6" applyFont="1" applyFill="1" applyBorder="1" applyAlignment="1">
      <alignment horizontal="center" vertical="center" wrapText="1"/>
    </xf>
    <xf numFmtId="0" fontId="8" fillId="0" borderId="33" xfId="6" applyFont="1" applyBorder="1" applyAlignment="1">
      <alignment horizontal="center" vertical="center"/>
    </xf>
    <xf numFmtId="0" fontId="8" fillId="0" borderId="31" xfId="6" applyFont="1" applyBorder="1" applyAlignment="1">
      <alignment horizontal="center" vertical="center"/>
    </xf>
    <xf numFmtId="0" fontId="9" fillId="0" borderId="2" xfId="6" applyFont="1" applyBorder="1" applyAlignment="1">
      <alignment horizontal="left" vertical="center"/>
    </xf>
    <xf numFmtId="0" fontId="9" fillId="0" borderId="1" xfId="6" applyFont="1" applyBorder="1" applyAlignment="1">
      <alignment horizontal="left" vertical="center"/>
    </xf>
    <xf numFmtId="0" fontId="9" fillId="0" borderId="20" xfId="6" applyFont="1" applyBorder="1" applyAlignment="1">
      <alignment horizontal="left" vertical="center"/>
    </xf>
    <xf numFmtId="0" fontId="9" fillId="0" borderId="43" xfId="6" applyFont="1" applyBorder="1" applyAlignment="1">
      <alignment horizontal="left" vertical="center"/>
    </xf>
    <xf numFmtId="0" fontId="9" fillId="0" borderId="26" xfId="6" applyFont="1" applyBorder="1" applyAlignment="1">
      <alignment horizontal="left" vertical="center"/>
    </xf>
    <xf numFmtId="0" fontId="9" fillId="0" borderId="44" xfId="6" applyFont="1" applyBorder="1" applyAlignment="1">
      <alignment horizontal="left" vertical="center"/>
    </xf>
    <xf numFmtId="165" fontId="4" fillId="0" borderId="28" xfId="7" applyNumberFormat="1" applyFont="1" applyBorder="1" applyAlignment="1">
      <alignment horizontal="center"/>
    </xf>
    <xf numFmtId="165" fontId="4" fillId="0" borderId="29" xfId="7" applyNumberFormat="1" applyFont="1" applyBorder="1" applyAlignment="1">
      <alignment horizontal="center"/>
    </xf>
    <xf numFmtId="0" fontId="9" fillId="0" borderId="19" xfId="6" applyFont="1" applyBorder="1" applyAlignment="1">
      <alignment horizontal="left" vertical="center"/>
    </xf>
    <xf numFmtId="0" fontId="9" fillId="0" borderId="4" xfId="6" applyFont="1" applyBorder="1" applyAlignment="1">
      <alignment horizontal="left" vertical="center"/>
    </xf>
    <xf numFmtId="0" fontId="9" fillId="0" borderId="5" xfId="6" applyFont="1" applyBorder="1" applyAlignment="1">
      <alignment horizontal="left" vertical="center"/>
    </xf>
    <xf numFmtId="165" fontId="4" fillId="0" borderId="3" xfId="7" applyNumberFormat="1" applyFont="1" applyBorder="1" applyAlignment="1">
      <alignment horizontal="center"/>
    </xf>
    <xf numFmtId="0" fontId="26" fillId="2" borderId="8" xfId="6" applyFont="1" applyFill="1" applyBorder="1" applyAlignment="1">
      <alignment horizontal="center"/>
    </xf>
    <xf numFmtId="0" fontId="26" fillId="2" borderId="9" xfId="6" applyFont="1" applyFill="1" applyBorder="1" applyAlignment="1">
      <alignment horizontal="center"/>
    </xf>
    <xf numFmtId="0" fontId="2" fillId="2" borderId="0" xfId="6" applyFont="1" applyFill="1" applyBorder="1" applyAlignment="1">
      <alignment horizontal="center"/>
    </xf>
    <xf numFmtId="0" fontId="2" fillId="2" borderId="16" xfId="6" applyFont="1" applyFill="1" applyBorder="1" applyAlignment="1">
      <alignment horizontal="center"/>
    </xf>
    <xf numFmtId="0" fontId="8" fillId="0" borderId="39" xfId="6" applyFont="1" applyBorder="1" applyAlignment="1">
      <alignment horizontal="center"/>
    </xf>
    <xf numFmtId="0" fontId="8" fillId="0" borderId="40" xfId="6" applyFont="1" applyBorder="1" applyAlignment="1">
      <alignment horizontal="center"/>
    </xf>
    <xf numFmtId="0" fontId="8" fillId="0" borderId="41" xfId="6" applyFont="1" applyBorder="1" applyAlignment="1">
      <alignment horizontal="center"/>
    </xf>
    <xf numFmtId="0" fontId="11" fillId="2" borderId="39" xfId="6" applyFont="1" applyFill="1" applyBorder="1" applyAlignment="1">
      <alignment horizontal="center" vertical="top" wrapText="1"/>
    </xf>
    <xf numFmtId="0" fontId="11" fillId="2" borderId="40" xfId="6" applyFont="1" applyFill="1" applyBorder="1" applyAlignment="1">
      <alignment horizontal="center" vertical="top" wrapText="1"/>
    </xf>
    <xf numFmtId="0" fontId="11" fillId="2" borderId="41" xfId="6" applyFont="1" applyFill="1" applyBorder="1" applyAlignment="1">
      <alignment horizontal="center" vertical="top" wrapText="1"/>
    </xf>
    <xf numFmtId="0" fontId="11" fillId="0" borderId="6" xfId="6" applyFont="1" applyBorder="1" applyAlignment="1">
      <alignment horizontal="center" vertical="center"/>
    </xf>
    <xf numFmtId="0" fontId="27" fillId="0" borderId="32" xfId="6" applyFont="1" applyBorder="1" applyAlignment="1">
      <alignment horizontal="center" vertical="center"/>
    </xf>
    <xf numFmtId="0" fontId="27" fillId="0" borderId="21" xfId="6" applyFont="1" applyBorder="1" applyAlignment="1">
      <alignment horizontal="center" vertical="center"/>
    </xf>
    <xf numFmtId="0" fontId="27" fillId="0" borderId="11" xfId="6" applyFont="1" applyBorder="1" applyAlignment="1">
      <alignment horizontal="center" vertical="center"/>
    </xf>
    <xf numFmtId="0" fontId="8" fillId="0" borderId="36" xfId="6" applyFont="1" applyBorder="1" applyAlignment="1">
      <alignment horizontal="center" vertical="center"/>
    </xf>
    <xf numFmtId="0" fontId="2" fillId="0" borderId="12" xfId="6" applyBorder="1" applyAlignment="1">
      <alignment vertical="center"/>
    </xf>
  </cellXfs>
  <cellStyles count="12">
    <cellStyle name="Normal" xfId="0" builtinId="0"/>
    <cellStyle name="Normal 10 3" xfId="1"/>
    <cellStyle name="Normal 2" xfId="6"/>
    <cellStyle name="Normal 3" xfId="9"/>
    <cellStyle name="Normal 3 2" xfId="10"/>
    <cellStyle name="Normal_ORÇAMENTO-HAB" xfId="2"/>
    <cellStyle name="Normal_R505N" xfId="3"/>
    <cellStyle name="Porcentagem" xfId="4" builtinId="5"/>
    <cellStyle name="Porcentagem 2" xfId="8"/>
    <cellStyle name="Porcentagem 2 2 2" xfId="5"/>
    <cellStyle name="Vírgula 2" xfId="7"/>
    <cellStyle name="Vírgula 2 2" xfId="11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200024</xdr:rowOff>
    </xdr:from>
    <xdr:to>
      <xdr:col>1</xdr:col>
      <xdr:colOff>876300</xdr:colOff>
      <xdr:row>5</xdr:row>
      <xdr:rowOff>162596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371474"/>
          <a:ext cx="1323975" cy="10198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172159</xdr:colOff>
      <xdr:row>1</xdr:row>
      <xdr:rowOff>36943</xdr:rowOff>
    </xdr:from>
    <xdr:to>
      <xdr:col>4</xdr:col>
      <xdr:colOff>418818</xdr:colOff>
      <xdr:row>3</xdr:row>
      <xdr:rowOff>224116</xdr:rowOff>
    </xdr:to>
    <xdr:pic>
      <xdr:nvPicPr>
        <xdr:cNvPr id="5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87659" y="205031"/>
          <a:ext cx="851777" cy="781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198784</xdr:colOff>
      <xdr:row>1</xdr:row>
      <xdr:rowOff>0</xdr:rowOff>
    </xdr:from>
    <xdr:to>
      <xdr:col>2</xdr:col>
      <xdr:colOff>836545</xdr:colOff>
      <xdr:row>16</xdr:row>
      <xdr:rowOff>135118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023" y="165652"/>
          <a:ext cx="637761" cy="491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3"/>
  <sheetViews>
    <sheetView tabSelected="1" showWhiteSpace="0" view="pageBreakPreview" zoomScaleNormal="85" zoomScaleSheetLayoutView="100" workbookViewId="0">
      <selection activeCell="D28" sqref="D28"/>
    </sheetView>
  </sheetViews>
  <sheetFormatPr defaultRowHeight="12.75"/>
  <cols>
    <col min="1" max="1" width="8.85546875" style="3" customWidth="1"/>
    <col min="2" max="2" width="16" style="3" customWidth="1"/>
    <col min="3" max="3" width="10.140625" style="3" bestFit="1" customWidth="1"/>
    <col min="4" max="4" width="59.7109375" style="3" customWidth="1"/>
    <col min="5" max="5" width="7.5703125" style="3" customWidth="1"/>
    <col min="6" max="6" width="11.5703125" style="5" customWidth="1"/>
    <col min="7" max="7" width="11.28515625" style="5" customWidth="1"/>
    <col min="8" max="8" width="19.5703125" style="5" customWidth="1"/>
    <col min="9" max="9" width="22" style="5" customWidth="1"/>
    <col min="10" max="10" width="9.140625" style="3"/>
    <col min="11" max="11" width="12.7109375" style="21" bestFit="1" customWidth="1"/>
    <col min="12" max="16384" width="9.140625" style="3"/>
  </cols>
  <sheetData>
    <row r="1" spans="1:11" ht="13.5" thickBot="1"/>
    <row r="2" spans="1:11" ht="20.100000000000001" customHeight="1">
      <c r="A2" s="33"/>
      <c r="B2" s="26"/>
      <c r="C2" s="221" t="s">
        <v>178</v>
      </c>
      <c r="D2" s="222"/>
      <c r="E2" s="223"/>
      <c r="F2" s="232" t="s">
        <v>93</v>
      </c>
      <c r="G2" s="232"/>
      <c r="H2" s="232"/>
      <c r="I2" s="233"/>
    </row>
    <row r="3" spans="1:11" ht="20.100000000000001" customHeight="1">
      <c r="A3" s="34"/>
      <c r="B3" s="27"/>
      <c r="C3" s="224"/>
      <c r="D3" s="225"/>
      <c r="E3" s="226"/>
      <c r="F3" s="32" t="s">
        <v>96</v>
      </c>
      <c r="G3" s="240" t="s">
        <v>94</v>
      </c>
      <c r="H3" s="241"/>
      <c r="I3" s="35" t="s">
        <v>98</v>
      </c>
    </row>
    <row r="4" spans="1:11" ht="20.100000000000001" customHeight="1">
      <c r="A4" s="34"/>
      <c r="B4" s="27"/>
      <c r="C4" s="227"/>
      <c r="D4" s="228"/>
      <c r="E4" s="229"/>
      <c r="F4" s="230" t="s">
        <v>95</v>
      </c>
      <c r="G4" s="230"/>
      <c r="H4" s="230"/>
      <c r="I4" s="231"/>
    </row>
    <row r="5" spans="1:11" ht="24.95" customHeight="1">
      <c r="A5" s="34"/>
      <c r="B5" s="31"/>
      <c r="C5" s="234" t="s">
        <v>67</v>
      </c>
      <c r="D5" s="235"/>
      <c r="E5" s="235"/>
      <c r="F5" s="235"/>
      <c r="G5" s="235"/>
      <c r="H5" s="235"/>
      <c r="I5" s="236"/>
    </row>
    <row r="6" spans="1:11" ht="24.95" customHeight="1">
      <c r="A6" s="36"/>
      <c r="B6" s="30"/>
      <c r="C6" s="237" t="s">
        <v>42</v>
      </c>
      <c r="D6" s="238"/>
      <c r="E6" s="238"/>
      <c r="F6" s="238"/>
      <c r="G6" s="238"/>
      <c r="H6" s="238"/>
      <c r="I6" s="239"/>
    </row>
    <row r="7" spans="1:11" ht="24.95" customHeight="1">
      <c r="A7" s="218" t="s">
        <v>66</v>
      </c>
      <c r="B7" s="219"/>
      <c r="C7" s="219"/>
      <c r="D7" s="219"/>
      <c r="E7" s="219"/>
      <c r="F7" s="219"/>
      <c r="G7" s="219"/>
      <c r="H7" s="219"/>
      <c r="I7" s="220"/>
    </row>
    <row r="8" spans="1:11" ht="15.75" customHeight="1">
      <c r="A8" s="202" t="s">
        <v>0</v>
      </c>
      <c r="B8" s="205" t="s">
        <v>15</v>
      </c>
      <c r="C8" s="206"/>
      <c r="D8" s="211" t="s">
        <v>1</v>
      </c>
      <c r="E8" s="211" t="s">
        <v>2</v>
      </c>
      <c r="F8" s="211" t="s">
        <v>3</v>
      </c>
      <c r="G8" s="245" t="s">
        <v>4</v>
      </c>
      <c r="H8" s="245"/>
      <c r="I8" s="246"/>
    </row>
    <row r="9" spans="1:11" ht="15" customHeight="1">
      <c r="A9" s="203"/>
      <c r="B9" s="207"/>
      <c r="C9" s="208"/>
      <c r="D9" s="212"/>
      <c r="E9" s="212"/>
      <c r="F9" s="212"/>
      <c r="G9" s="200" t="s">
        <v>5</v>
      </c>
      <c r="H9" s="200" t="s">
        <v>8</v>
      </c>
      <c r="I9" s="37" t="s">
        <v>97</v>
      </c>
    </row>
    <row r="10" spans="1:11" ht="16.5" customHeight="1">
      <c r="A10" s="204"/>
      <c r="B10" s="209"/>
      <c r="C10" s="210"/>
      <c r="D10" s="213"/>
      <c r="E10" s="213"/>
      <c r="F10" s="213"/>
      <c r="G10" s="201"/>
      <c r="H10" s="201"/>
      <c r="I10" s="38">
        <f>BDI!D41</f>
        <v>0.24996053169673527</v>
      </c>
    </row>
    <row r="11" spans="1:11" ht="20.100000000000001" customHeight="1">
      <c r="A11" s="39">
        <v>1</v>
      </c>
      <c r="B11" s="216" t="s">
        <v>6</v>
      </c>
      <c r="C11" s="216"/>
      <c r="D11" s="216"/>
      <c r="E11" s="216"/>
      <c r="F11" s="216"/>
      <c r="G11" s="216"/>
      <c r="H11" s="216"/>
      <c r="I11" s="217"/>
    </row>
    <row r="12" spans="1:11" ht="30" customHeight="1">
      <c r="A12" s="40" t="s">
        <v>7</v>
      </c>
      <c r="B12" s="11" t="s">
        <v>79</v>
      </c>
      <c r="C12" s="11" t="s">
        <v>72</v>
      </c>
      <c r="D12" s="12" t="s">
        <v>80</v>
      </c>
      <c r="E12" s="10" t="s">
        <v>81</v>
      </c>
      <c r="F12" s="19">
        <v>2.5</v>
      </c>
      <c r="G12" s="19">
        <v>312.36</v>
      </c>
      <c r="H12" s="19">
        <f>G12*F12</f>
        <v>780.90000000000009</v>
      </c>
      <c r="I12" s="41">
        <f>H12+H12*$I$10</f>
        <v>976.09417920198075</v>
      </c>
      <c r="K12" s="22"/>
    </row>
    <row r="13" spans="1:11" ht="30" customHeight="1">
      <c r="A13" s="40" t="s">
        <v>210</v>
      </c>
      <c r="B13" s="11" t="s">
        <v>211</v>
      </c>
      <c r="C13" s="11" t="s">
        <v>28</v>
      </c>
      <c r="D13" s="12" t="s">
        <v>212</v>
      </c>
      <c r="E13" s="10" t="s">
        <v>82</v>
      </c>
      <c r="F13" s="19">
        <v>120</v>
      </c>
      <c r="G13" s="19">
        <v>11.49</v>
      </c>
      <c r="H13" s="19">
        <f>G13*F13</f>
        <v>1378.8</v>
      </c>
      <c r="I13" s="41">
        <f>H13+H13*$I$10</f>
        <v>1723.4455811034586</v>
      </c>
      <c r="K13" s="22"/>
    </row>
    <row r="14" spans="1:11" ht="30" customHeight="1">
      <c r="A14" s="242" t="s">
        <v>19</v>
      </c>
      <c r="B14" s="243"/>
      <c r="C14" s="243"/>
      <c r="D14" s="243"/>
      <c r="E14" s="243"/>
      <c r="F14" s="243"/>
      <c r="G14" s="243"/>
      <c r="H14" s="244"/>
      <c r="I14" s="42">
        <f>SUM(I12:I13)</f>
        <v>2699.5397603054394</v>
      </c>
      <c r="K14" s="25"/>
    </row>
    <row r="15" spans="1:11" ht="20.100000000000001" customHeight="1">
      <c r="A15" s="39">
        <v>2</v>
      </c>
      <c r="B15" s="216" t="s">
        <v>68</v>
      </c>
      <c r="C15" s="216"/>
      <c r="D15" s="216"/>
      <c r="E15" s="216"/>
      <c r="F15" s="216"/>
      <c r="G15" s="216"/>
      <c r="H15" s="216"/>
      <c r="I15" s="217"/>
      <c r="K15" s="22"/>
    </row>
    <row r="16" spans="1:11" ht="35.1" customHeight="1">
      <c r="A16" s="40" t="s">
        <v>23</v>
      </c>
      <c r="B16" s="11" t="s">
        <v>58</v>
      </c>
      <c r="C16" s="11" t="s">
        <v>28</v>
      </c>
      <c r="D16" s="12" t="s">
        <v>59</v>
      </c>
      <c r="E16" s="10" t="s">
        <v>82</v>
      </c>
      <c r="F16" s="18">
        <v>47</v>
      </c>
      <c r="G16" s="13">
        <v>103.08</v>
      </c>
      <c r="H16" s="19">
        <f>G16*F16</f>
        <v>4844.76</v>
      </c>
      <c r="I16" s="41">
        <f>H16+H16*$I$10</f>
        <v>6055.7587855430756</v>
      </c>
      <c r="K16" s="22"/>
    </row>
    <row r="17" spans="1:11" ht="30" customHeight="1">
      <c r="A17" s="214" t="s">
        <v>19</v>
      </c>
      <c r="B17" s="215"/>
      <c r="C17" s="215"/>
      <c r="D17" s="215"/>
      <c r="E17" s="215"/>
      <c r="F17" s="215"/>
      <c r="G17" s="215"/>
      <c r="H17" s="215"/>
      <c r="I17" s="43">
        <f>SUM(I16)</f>
        <v>6055.7587855430756</v>
      </c>
      <c r="K17" s="25"/>
    </row>
    <row r="18" spans="1:11" ht="20.100000000000001" customHeight="1">
      <c r="A18" s="39">
        <v>3</v>
      </c>
      <c r="B18" s="216" t="s">
        <v>45</v>
      </c>
      <c r="C18" s="216"/>
      <c r="D18" s="216"/>
      <c r="E18" s="216"/>
      <c r="F18" s="216"/>
      <c r="G18" s="216"/>
      <c r="H18" s="216"/>
      <c r="I18" s="217"/>
      <c r="K18" s="22"/>
    </row>
    <row r="19" spans="1:11" ht="35.1" customHeight="1">
      <c r="A19" s="40" t="s">
        <v>9</v>
      </c>
      <c r="B19" s="9">
        <v>97631</v>
      </c>
      <c r="C19" s="11" t="s">
        <v>72</v>
      </c>
      <c r="D19" s="16" t="s">
        <v>84</v>
      </c>
      <c r="E19" s="10" t="s">
        <v>81</v>
      </c>
      <c r="F19" s="18">
        <v>46.65</v>
      </c>
      <c r="G19" s="17">
        <v>1.88</v>
      </c>
      <c r="H19" s="18">
        <f t="shared" ref="H19:H24" si="0">G19*F19</f>
        <v>87.701999999999998</v>
      </c>
      <c r="I19" s="41">
        <f t="shared" ref="I19:I24" si="1">H19+H19*$I$10</f>
        <v>109.62403855086707</v>
      </c>
      <c r="K19" s="22"/>
    </row>
    <row r="20" spans="1:11" ht="36">
      <c r="A20" s="40" t="s">
        <v>10</v>
      </c>
      <c r="B20" s="11">
        <v>87879</v>
      </c>
      <c r="C20" s="11" t="s">
        <v>72</v>
      </c>
      <c r="D20" s="12" t="s">
        <v>85</v>
      </c>
      <c r="E20" s="10" t="s">
        <v>81</v>
      </c>
      <c r="F20" s="18">
        <v>46.65</v>
      </c>
      <c r="G20" s="17">
        <v>2.37</v>
      </c>
      <c r="H20" s="18">
        <f t="shared" si="0"/>
        <v>110.5605</v>
      </c>
      <c r="I20" s="41">
        <f t="shared" si="1"/>
        <v>138.19626136465689</v>
      </c>
      <c r="K20" s="22"/>
    </row>
    <row r="21" spans="1:11" s="8" customFormat="1" ht="48">
      <c r="A21" s="40" t="s">
        <v>31</v>
      </c>
      <c r="B21" s="11">
        <v>87529</v>
      </c>
      <c r="C21" s="11" t="s">
        <v>72</v>
      </c>
      <c r="D21" s="12" t="s">
        <v>86</v>
      </c>
      <c r="E21" s="10" t="s">
        <v>81</v>
      </c>
      <c r="F21" s="18">
        <v>46.65</v>
      </c>
      <c r="G21" s="13">
        <v>22.08</v>
      </c>
      <c r="H21" s="18">
        <f t="shared" si="0"/>
        <v>1030.0319999999999</v>
      </c>
      <c r="I21" s="41">
        <f t="shared" si="1"/>
        <v>1287.4993463846515</v>
      </c>
      <c r="K21" s="22"/>
    </row>
    <row r="22" spans="1:11" ht="30" customHeight="1">
      <c r="A22" s="40" t="s">
        <v>32</v>
      </c>
      <c r="B22" s="11" t="s">
        <v>35</v>
      </c>
      <c r="C22" s="11" t="s">
        <v>28</v>
      </c>
      <c r="D22" s="12" t="s">
        <v>38</v>
      </c>
      <c r="E22" s="10" t="s">
        <v>81</v>
      </c>
      <c r="F22" s="18">
        <v>77.760000000000005</v>
      </c>
      <c r="G22" s="13">
        <v>2.0499999999999998</v>
      </c>
      <c r="H22" s="18">
        <f t="shared" si="0"/>
        <v>159.40799999999999</v>
      </c>
      <c r="I22" s="41">
        <f t="shared" si="1"/>
        <v>199.25370843671317</v>
      </c>
      <c r="K22" s="22"/>
    </row>
    <row r="23" spans="1:11" ht="35.1" customHeight="1">
      <c r="A23" s="40" t="s">
        <v>33</v>
      </c>
      <c r="B23" s="11" t="s">
        <v>37</v>
      </c>
      <c r="C23" s="11" t="s">
        <v>28</v>
      </c>
      <c r="D23" s="12" t="s">
        <v>40</v>
      </c>
      <c r="E23" s="10" t="s">
        <v>81</v>
      </c>
      <c r="F23" s="18">
        <v>77.760000000000005</v>
      </c>
      <c r="G23" s="13">
        <v>4.78</v>
      </c>
      <c r="H23" s="18">
        <f t="shared" si="0"/>
        <v>371.69280000000003</v>
      </c>
      <c r="I23" s="41">
        <f t="shared" si="1"/>
        <v>464.60132991584834</v>
      </c>
      <c r="K23" s="22"/>
    </row>
    <row r="24" spans="1:11" ht="35.1" customHeight="1">
      <c r="A24" s="40" t="s">
        <v>34</v>
      </c>
      <c r="B24" s="11" t="s">
        <v>29</v>
      </c>
      <c r="C24" s="11" t="s">
        <v>28</v>
      </c>
      <c r="D24" s="12" t="s">
        <v>30</v>
      </c>
      <c r="E24" s="10" t="s">
        <v>81</v>
      </c>
      <c r="F24" s="18">
        <v>77.760000000000005</v>
      </c>
      <c r="G24" s="13">
        <v>14.25</v>
      </c>
      <c r="H24" s="18">
        <f t="shared" si="0"/>
        <v>1108.0800000000002</v>
      </c>
      <c r="I24" s="41">
        <f t="shared" si="1"/>
        <v>1385.0562659625186</v>
      </c>
      <c r="K24" s="22"/>
    </row>
    <row r="25" spans="1:11" ht="30" customHeight="1">
      <c r="A25" s="214" t="s">
        <v>19</v>
      </c>
      <c r="B25" s="215"/>
      <c r="C25" s="215"/>
      <c r="D25" s="215"/>
      <c r="E25" s="215"/>
      <c r="F25" s="215"/>
      <c r="G25" s="215"/>
      <c r="H25" s="215"/>
      <c r="I25" s="43">
        <f>SUM(I19:I24)</f>
        <v>3584.230950615256</v>
      </c>
      <c r="K25" s="25"/>
    </row>
    <row r="26" spans="1:11" ht="20.100000000000001" customHeight="1">
      <c r="A26" s="39">
        <v>4</v>
      </c>
      <c r="B26" s="216" t="s">
        <v>43</v>
      </c>
      <c r="C26" s="216"/>
      <c r="D26" s="216"/>
      <c r="E26" s="216"/>
      <c r="F26" s="216"/>
      <c r="G26" s="216"/>
      <c r="H26" s="216"/>
      <c r="I26" s="217"/>
      <c r="K26" s="22"/>
    </row>
    <row r="27" spans="1:11" ht="30" customHeight="1">
      <c r="A27" s="40" t="s">
        <v>11</v>
      </c>
      <c r="B27" s="11">
        <v>84084</v>
      </c>
      <c r="C27" s="11" t="s">
        <v>72</v>
      </c>
      <c r="D27" s="12" t="s">
        <v>78</v>
      </c>
      <c r="E27" s="10" t="s">
        <v>81</v>
      </c>
      <c r="F27" s="18">
        <v>420.82</v>
      </c>
      <c r="G27" s="13">
        <v>4.8099999999999996</v>
      </c>
      <c r="H27" s="18">
        <f t="shared" ref="H27:H36" si="2">G27*F27</f>
        <v>2024.1441999999997</v>
      </c>
      <c r="I27" s="41">
        <f t="shared" ref="I27:I36" si="3">H27+H27*$I$10</f>
        <v>2530.1003604628627</v>
      </c>
      <c r="K27" s="22"/>
    </row>
    <row r="28" spans="1:11" ht="35.1" customHeight="1">
      <c r="A28" s="40" t="s">
        <v>13</v>
      </c>
      <c r="B28" s="11">
        <v>72900</v>
      </c>
      <c r="C28" s="11" t="s">
        <v>72</v>
      </c>
      <c r="D28" s="12" t="s">
        <v>167</v>
      </c>
      <c r="E28" s="10" t="s">
        <v>92</v>
      </c>
      <c r="F28" s="18">
        <f>(420.82*0.01)</f>
        <v>4.2081999999999997</v>
      </c>
      <c r="G28" s="13">
        <v>5.56</v>
      </c>
      <c r="H28" s="18">
        <f t="shared" ref="H28" si="4">G28*F28</f>
        <v>23.397591999999996</v>
      </c>
      <c r="I28" s="41">
        <f t="shared" si="3"/>
        <v>29.246066536743275</v>
      </c>
      <c r="K28" s="22"/>
    </row>
    <row r="29" spans="1:11" ht="36">
      <c r="A29" s="40" t="s">
        <v>24</v>
      </c>
      <c r="B29" s="11" t="s">
        <v>162</v>
      </c>
      <c r="C29" s="11" t="s">
        <v>28</v>
      </c>
      <c r="D29" s="29" t="s">
        <v>163</v>
      </c>
      <c r="E29" s="10" t="s">
        <v>92</v>
      </c>
      <c r="F29" s="18">
        <f>420.82*0.08</f>
        <v>33.665599999999998</v>
      </c>
      <c r="G29" s="13">
        <v>356.59</v>
      </c>
      <c r="H29" s="18">
        <f t="shared" si="2"/>
        <v>12004.816303999998</v>
      </c>
      <c r="I29" s="41">
        <f t="shared" si="3"/>
        <v>15005.546570269475</v>
      </c>
      <c r="K29" s="22"/>
    </row>
    <row r="30" spans="1:11" ht="24">
      <c r="A30" s="40" t="s">
        <v>41</v>
      </c>
      <c r="B30" s="11" t="s">
        <v>164</v>
      </c>
      <c r="C30" s="11" t="s">
        <v>28</v>
      </c>
      <c r="D30" s="29" t="s">
        <v>165</v>
      </c>
      <c r="E30" s="10" t="s">
        <v>166</v>
      </c>
      <c r="F30" s="18">
        <f>(33.67*2.4)*90</f>
        <v>7272.72</v>
      </c>
      <c r="G30" s="13">
        <v>0.41</v>
      </c>
      <c r="H30" s="18">
        <f t="shared" ref="H30" si="5">G30*F30</f>
        <v>2981.8152</v>
      </c>
      <c r="I30" s="41">
        <f t="shared" si="3"/>
        <v>3727.151312813407</v>
      </c>
      <c r="K30" s="22"/>
    </row>
    <row r="31" spans="1:11" ht="35.1" customHeight="1">
      <c r="A31" s="40" t="s">
        <v>69</v>
      </c>
      <c r="B31" s="11">
        <v>85662</v>
      </c>
      <c r="C31" s="11" t="s">
        <v>72</v>
      </c>
      <c r="D31" s="28" t="s">
        <v>91</v>
      </c>
      <c r="E31" s="10" t="s">
        <v>81</v>
      </c>
      <c r="F31" s="18">
        <v>420.82</v>
      </c>
      <c r="G31" s="13">
        <v>10.38</v>
      </c>
      <c r="H31" s="18">
        <f t="shared" si="2"/>
        <v>4368.1116000000002</v>
      </c>
      <c r="I31" s="41">
        <f t="shared" si="3"/>
        <v>5459.9670980466772</v>
      </c>
      <c r="K31" s="22"/>
    </row>
    <row r="32" spans="1:11" ht="35.1" customHeight="1">
      <c r="A32" s="40" t="s">
        <v>88</v>
      </c>
      <c r="B32" s="11">
        <v>97114</v>
      </c>
      <c r="C32" s="11" t="s">
        <v>72</v>
      </c>
      <c r="D32" s="12" t="s">
        <v>87</v>
      </c>
      <c r="E32" s="10" t="s">
        <v>82</v>
      </c>
      <c r="F32" s="18">
        <f>13*15.5+7*27.15</f>
        <v>391.54999999999995</v>
      </c>
      <c r="G32" s="13">
        <v>0.28000000000000003</v>
      </c>
      <c r="H32" s="18">
        <f t="shared" si="2"/>
        <v>109.634</v>
      </c>
      <c r="I32" s="41">
        <f t="shared" si="3"/>
        <v>137.03817293203988</v>
      </c>
      <c r="K32" s="22"/>
    </row>
    <row r="33" spans="1:11" ht="30" customHeight="1">
      <c r="A33" s="40" t="s">
        <v>89</v>
      </c>
      <c r="B33" s="11" t="s">
        <v>76</v>
      </c>
      <c r="C33" s="11" t="s">
        <v>28</v>
      </c>
      <c r="D33" s="12" t="s">
        <v>77</v>
      </c>
      <c r="E33" s="10" t="s">
        <v>81</v>
      </c>
      <c r="F33" s="18">
        <v>420.82</v>
      </c>
      <c r="G33" s="13">
        <v>14.5</v>
      </c>
      <c r="H33" s="18">
        <f t="shared" si="2"/>
        <v>6101.89</v>
      </c>
      <c r="I33" s="41">
        <f t="shared" si="3"/>
        <v>7627.1216687549922</v>
      </c>
      <c r="K33" s="22"/>
    </row>
    <row r="34" spans="1:11" ht="30" customHeight="1">
      <c r="A34" s="40" t="s">
        <v>168</v>
      </c>
      <c r="B34" s="11" t="s">
        <v>172</v>
      </c>
      <c r="C34" s="11" t="s">
        <v>72</v>
      </c>
      <c r="D34" s="12" t="s">
        <v>173</v>
      </c>
      <c r="E34" s="10" t="s">
        <v>81</v>
      </c>
      <c r="F34" s="18">
        <v>420.82</v>
      </c>
      <c r="G34" s="13">
        <v>1.24</v>
      </c>
      <c r="H34" s="18">
        <f t="shared" ref="H34" si="6">G34*F34</f>
        <v>521.81679999999994</v>
      </c>
      <c r="I34" s="41">
        <f t="shared" si="3"/>
        <v>652.25040477628886</v>
      </c>
      <c r="K34" s="22"/>
    </row>
    <row r="35" spans="1:11" ht="30" customHeight="1">
      <c r="A35" s="40" t="s">
        <v>169</v>
      </c>
      <c r="B35" s="11" t="s">
        <v>74</v>
      </c>
      <c r="C35" s="11" t="s">
        <v>28</v>
      </c>
      <c r="D35" s="12" t="s">
        <v>75</v>
      </c>
      <c r="E35" s="10" t="s">
        <v>81</v>
      </c>
      <c r="F35" s="18">
        <v>420.82</v>
      </c>
      <c r="G35" s="13">
        <v>11.87</v>
      </c>
      <c r="H35" s="18">
        <f t="shared" si="2"/>
        <v>4995.1333999999997</v>
      </c>
      <c r="I35" s="41">
        <f t="shared" si="3"/>
        <v>6243.7196005601209</v>
      </c>
      <c r="K35" s="22"/>
    </row>
    <row r="36" spans="1:11" ht="35.1" customHeight="1">
      <c r="A36" s="40" t="s">
        <v>171</v>
      </c>
      <c r="B36" s="11" t="s">
        <v>46</v>
      </c>
      <c r="C36" s="11" t="s">
        <v>28</v>
      </c>
      <c r="D36" s="12" t="s">
        <v>47</v>
      </c>
      <c r="E36" s="10" t="s">
        <v>82</v>
      </c>
      <c r="F36" s="18">
        <v>300</v>
      </c>
      <c r="G36" s="13">
        <v>7.82</v>
      </c>
      <c r="H36" s="18">
        <f t="shared" si="2"/>
        <v>2346</v>
      </c>
      <c r="I36" s="41">
        <f t="shared" si="3"/>
        <v>2932.4074073605407</v>
      </c>
      <c r="K36" s="22"/>
    </row>
    <row r="37" spans="1:11" ht="30" customHeight="1">
      <c r="A37" s="214" t="s">
        <v>19</v>
      </c>
      <c r="B37" s="215"/>
      <c r="C37" s="215"/>
      <c r="D37" s="215"/>
      <c r="E37" s="215"/>
      <c r="F37" s="215"/>
      <c r="G37" s="215"/>
      <c r="H37" s="215"/>
      <c r="I37" s="43">
        <f>SUM(I27:I36)</f>
        <v>44344.548662513145</v>
      </c>
      <c r="K37" s="25"/>
    </row>
    <row r="38" spans="1:11" ht="20.100000000000001" customHeight="1">
      <c r="A38" s="39">
        <v>5</v>
      </c>
      <c r="B38" s="216" t="s">
        <v>49</v>
      </c>
      <c r="C38" s="216"/>
      <c r="D38" s="216"/>
      <c r="E38" s="216"/>
      <c r="F38" s="216"/>
      <c r="G38" s="216"/>
      <c r="H38" s="216"/>
      <c r="I38" s="217"/>
      <c r="K38" s="22"/>
    </row>
    <row r="39" spans="1:11" ht="48">
      <c r="A39" s="40" t="s">
        <v>14</v>
      </c>
      <c r="B39" s="120" t="s">
        <v>71</v>
      </c>
      <c r="C39" s="11" t="s">
        <v>72</v>
      </c>
      <c r="D39" s="12" t="s">
        <v>73</v>
      </c>
      <c r="E39" s="10" t="s">
        <v>81</v>
      </c>
      <c r="F39" s="18">
        <v>198</v>
      </c>
      <c r="G39" s="13">
        <v>22.1</v>
      </c>
      <c r="H39" s="18">
        <f>G39*F39</f>
        <v>4375.8</v>
      </c>
      <c r="I39" s="41">
        <f t="shared" ref="I39:I41" si="7">H39+H39*$I$10</f>
        <v>5469.5772945985746</v>
      </c>
      <c r="K39" s="22"/>
    </row>
    <row r="40" spans="1:11" ht="30" customHeight="1">
      <c r="A40" s="40" t="s">
        <v>21</v>
      </c>
      <c r="B40" s="11" t="s">
        <v>36</v>
      </c>
      <c r="C40" s="11" t="s">
        <v>28</v>
      </c>
      <c r="D40" s="12" t="s">
        <v>39</v>
      </c>
      <c r="E40" s="10" t="s">
        <v>81</v>
      </c>
      <c r="F40" s="18">
        <v>75</v>
      </c>
      <c r="G40" s="13">
        <v>3.11</v>
      </c>
      <c r="H40" s="18">
        <f>G40*F40</f>
        <v>233.25</v>
      </c>
      <c r="I40" s="41">
        <f t="shared" si="7"/>
        <v>291.5532940182635</v>
      </c>
      <c r="K40" s="22"/>
    </row>
    <row r="41" spans="1:11" ht="30" customHeight="1">
      <c r="A41" s="40" t="s">
        <v>70</v>
      </c>
      <c r="B41" s="11" t="s">
        <v>60</v>
      </c>
      <c r="C41" s="11" t="s">
        <v>28</v>
      </c>
      <c r="D41" s="12" t="s">
        <v>62</v>
      </c>
      <c r="E41" s="10" t="s">
        <v>82</v>
      </c>
      <c r="F41" s="18">
        <v>246.2</v>
      </c>
      <c r="G41" s="13">
        <v>4.63</v>
      </c>
      <c r="H41" s="18">
        <f>G41*F41</f>
        <v>1139.9059999999999</v>
      </c>
      <c r="I41" s="41">
        <f t="shared" si="7"/>
        <v>1424.8375098442987</v>
      </c>
      <c r="K41" s="22"/>
    </row>
    <row r="42" spans="1:11" ht="30" customHeight="1">
      <c r="A42" s="214" t="s">
        <v>19</v>
      </c>
      <c r="B42" s="215"/>
      <c r="C42" s="215"/>
      <c r="D42" s="215"/>
      <c r="E42" s="215"/>
      <c r="F42" s="215"/>
      <c r="G42" s="215"/>
      <c r="H42" s="215"/>
      <c r="I42" s="43">
        <f>SUM(I39:I41)</f>
        <v>7185.9680984611368</v>
      </c>
      <c r="K42" s="25"/>
    </row>
    <row r="43" spans="1:11" ht="30" customHeight="1">
      <c r="A43" s="258" t="s">
        <v>25</v>
      </c>
      <c r="B43" s="259"/>
      <c r="C43" s="259"/>
      <c r="D43" s="259"/>
      <c r="E43" s="259"/>
      <c r="F43" s="259"/>
      <c r="G43" s="259"/>
      <c r="H43" s="260"/>
      <c r="I43" s="43">
        <f>SUM(I42,I37,I25,I17,I14)</f>
        <v>63870.046257438044</v>
      </c>
      <c r="K43" s="20"/>
    </row>
    <row r="44" spans="1:11" ht="60" customHeight="1">
      <c r="A44" s="255" t="s">
        <v>83</v>
      </c>
      <c r="B44" s="256"/>
      <c r="C44" s="256"/>
      <c r="D44" s="256"/>
      <c r="E44" s="256"/>
      <c r="F44" s="256"/>
      <c r="G44" s="256"/>
      <c r="H44" s="256"/>
      <c r="I44" s="257"/>
    </row>
    <row r="45" spans="1:11" ht="15">
      <c r="A45" s="247" t="s">
        <v>179</v>
      </c>
      <c r="B45" s="248"/>
      <c r="C45" s="248"/>
      <c r="D45" s="248"/>
      <c r="E45" s="249" t="s">
        <v>180</v>
      </c>
      <c r="F45" s="250"/>
      <c r="G45" s="250"/>
      <c r="H45" s="168"/>
      <c r="I45" s="169"/>
    </row>
    <row r="46" spans="1:11" ht="15.75">
      <c r="A46" s="253" t="s">
        <v>106</v>
      </c>
      <c r="B46" s="251"/>
      <c r="C46" s="251"/>
      <c r="D46" s="251"/>
      <c r="E46" s="251" t="s">
        <v>101</v>
      </c>
      <c r="F46" s="251"/>
      <c r="G46" s="251"/>
      <c r="H46" s="171"/>
      <c r="I46" s="46"/>
    </row>
    <row r="47" spans="1:11" ht="18" customHeight="1" thickBot="1">
      <c r="A47" s="254" t="s">
        <v>105</v>
      </c>
      <c r="B47" s="252"/>
      <c r="C47" s="252"/>
      <c r="D47" s="252"/>
      <c r="E47" s="252" t="s">
        <v>104</v>
      </c>
      <c r="F47" s="252"/>
      <c r="G47" s="252"/>
      <c r="H47" s="172"/>
      <c r="I47" s="47"/>
    </row>
    <row r="48" spans="1:11" ht="35.1" customHeight="1">
      <c r="A48" s="2"/>
      <c r="B48" s="2"/>
      <c r="C48" s="2"/>
      <c r="D48" s="2"/>
      <c r="E48" s="2"/>
      <c r="F48" s="4"/>
      <c r="G48" s="4"/>
      <c r="H48" s="4"/>
      <c r="I48" s="4"/>
    </row>
    <row r="49" spans="1:9" ht="35.1" customHeight="1">
      <c r="A49" s="170"/>
      <c r="B49" s="170"/>
      <c r="C49" s="170"/>
      <c r="D49" s="170"/>
      <c r="E49" s="170"/>
      <c r="F49" s="170"/>
      <c r="G49" s="170"/>
      <c r="H49" s="170"/>
      <c r="I49" s="170"/>
    </row>
    <row r="50" spans="1:9" ht="35.1" customHeight="1">
      <c r="A50" s="2"/>
      <c r="B50" s="2"/>
      <c r="C50" s="2"/>
      <c r="D50" s="2"/>
      <c r="E50" s="2"/>
      <c r="F50" s="4"/>
      <c r="G50" s="4"/>
      <c r="H50" s="4"/>
      <c r="I50" s="4"/>
    </row>
    <row r="51" spans="1:9" ht="39.950000000000003" customHeight="1">
      <c r="A51" s="2"/>
      <c r="B51" s="2"/>
      <c r="C51" s="2"/>
      <c r="D51" s="2"/>
      <c r="E51" s="2"/>
      <c r="F51" s="4"/>
      <c r="G51" s="4"/>
      <c r="H51" s="4"/>
      <c r="I51" s="4"/>
    </row>
    <row r="52" spans="1:9" ht="30" customHeight="1">
      <c r="A52" s="2"/>
      <c r="B52" s="2"/>
      <c r="C52" s="2"/>
      <c r="D52" s="2"/>
      <c r="E52" s="2"/>
      <c r="F52" s="4"/>
      <c r="G52" s="4"/>
      <c r="H52" s="4"/>
      <c r="I52" s="4"/>
    </row>
    <row r="53" spans="1:9" ht="39.950000000000003" customHeight="1">
      <c r="A53" s="2"/>
      <c r="B53" s="2"/>
      <c r="C53" s="2"/>
      <c r="D53" s="2"/>
      <c r="E53" s="2"/>
      <c r="F53" s="4"/>
      <c r="G53" s="4"/>
      <c r="H53" s="4"/>
      <c r="I53" s="4"/>
    </row>
    <row r="54" spans="1:9" ht="35.1" customHeight="1"/>
    <row r="55" spans="1:9" ht="35.1" customHeight="1"/>
    <row r="56" spans="1:9" ht="35.1" customHeight="1"/>
    <row r="57" spans="1:9" ht="35.1" customHeight="1"/>
    <row r="58" spans="1:9" ht="39.950000000000003" customHeight="1"/>
    <row r="59" spans="1:9" ht="30" customHeight="1"/>
    <row r="60" spans="1:9" ht="39.950000000000003" customHeight="1"/>
    <row r="61" spans="1:9" ht="35.1" customHeight="1"/>
    <row r="62" spans="1:9" ht="35.1" customHeight="1"/>
    <row r="63" spans="1:9" ht="35.1" customHeight="1"/>
    <row r="64" spans="1:9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9.950000000000003" customHeight="1"/>
    <row r="72" ht="30" customHeight="1"/>
    <row r="73" ht="39.950000000000003" customHeight="1"/>
    <row r="74" ht="35.1" customHeight="1"/>
    <row r="78" ht="35.1" customHeight="1"/>
    <row r="79" ht="35.1" customHeight="1"/>
    <row r="80" ht="39.950000000000003" customHeight="1"/>
    <row r="81" ht="36.75" customHeight="1"/>
    <row r="82" ht="39.950000000000003" customHeight="1"/>
    <row r="83" ht="35.1" customHeight="1"/>
    <row r="84" ht="35.1" customHeight="1"/>
    <row r="85" ht="39.950000000000003" customHeight="1"/>
    <row r="86" ht="38.25" customHeight="1"/>
    <row r="87" ht="39.950000000000003" customHeight="1"/>
    <row r="88" ht="35.1" customHeight="1"/>
    <row r="89" ht="35.1" customHeight="1"/>
    <row r="90" ht="35.1" customHeight="1"/>
    <row r="91" ht="35.1" customHeight="1"/>
    <row r="92" ht="38.25" customHeight="1"/>
    <row r="93" ht="39.950000000000003" customHeight="1"/>
    <row r="94" ht="35.1" customHeight="1"/>
    <row r="95" ht="35.1" customHeight="1"/>
    <row r="96" ht="35.1" customHeight="1"/>
    <row r="97" ht="35.1" customHeight="1"/>
    <row r="98" ht="35.1" customHeight="1"/>
    <row r="99" ht="39.950000000000003" customHeight="1"/>
    <row r="100" ht="30" customHeight="1"/>
    <row r="101" ht="39.950000000000003" customHeight="1"/>
    <row r="102" ht="35.1" customHeight="1"/>
    <row r="104" ht="35.1" customHeight="1"/>
    <row r="105" ht="35.1" customHeight="1"/>
    <row r="109" ht="61.5" customHeight="1"/>
    <row r="110" ht="35.1" customHeight="1"/>
    <row r="111" ht="39.950000000000003" customHeight="1"/>
    <row r="112" ht="30" customHeight="1"/>
    <row r="113" spans="6:9" ht="39.950000000000003" customHeight="1"/>
    <row r="114" spans="6:9" ht="35.1" customHeight="1"/>
    <row r="115" spans="6:9" ht="35.1" customHeight="1"/>
    <row r="116" spans="6:9" ht="35.1" customHeight="1"/>
    <row r="117" spans="6:9" ht="35.1" customHeight="1"/>
    <row r="118" spans="6:9" ht="35.1" customHeight="1"/>
    <row r="119" spans="6:9" ht="35.1" customHeight="1"/>
    <row r="120" spans="6:9" ht="39.950000000000003" customHeight="1">
      <c r="F120" s="3"/>
      <c r="G120" s="3"/>
      <c r="H120" s="3"/>
      <c r="I120" s="3"/>
    </row>
    <row r="121" spans="6:9" ht="30" customHeight="1">
      <c r="F121" s="3"/>
      <c r="G121" s="3"/>
      <c r="H121" s="3"/>
      <c r="I121" s="3"/>
    </row>
    <row r="122" spans="6:9" ht="39.950000000000003" customHeight="1">
      <c r="F122" s="3"/>
      <c r="G122" s="3"/>
      <c r="H122" s="3"/>
      <c r="I122" s="3"/>
    </row>
    <row r="123" spans="6:9" ht="35.1" customHeight="1">
      <c r="F123" s="3"/>
      <c r="G123" s="3"/>
      <c r="H123" s="3"/>
      <c r="I123" s="3"/>
    </row>
    <row r="124" spans="6:9" ht="35.1" customHeight="1">
      <c r="F124" s="3"/>
      <c r="G124" s="3"/>
      <c r="H124" s="3"/>
      <c r="I124" s="3"/>
    </row>
    <row r="125" spans="6:9" ht="35.1" customHeight="1">
      <c r="F125" s="3"/>
      <c r="G125" s="3"/>
      <c r="H125" s="3"/>
      <c r="I125" s="3"/>
    </row>
    <row r="126" spans="6:9" ht="35.1" customHeight="1">
      <c r="F126" s="3"/>
      <c r="G126" s="3"/>
      <c r="H126" s="3"/>
      <c r="I126" s="3"/>
    </row>
    <row r="127" spans="6:9" ht="35.1" customHeight="1">
      <c r="F127" s="3"/>
      <c r="G127" s="3"/>
      <c r="H127" s="3"/>
      <c r="I127" s="3"/>
    </row>
    <row r="128" spans="6:9" ht="35.1" customHeight="1">
      <c r="F128" s="3"/>
      <c r="G128" s="3"/>
      <c r="H128" s="3"/>
      <c r="I128" s="3"/>
    </row>
    <row r="129" spans="1:12" ht="39.950000000000003" customHeight="1">
      <c r="F129" s="3"/>
      <c r="G129" s="3"/>
      <c r="H129" s="3"/>
      <c r="I129" s="3"/>
    </row>
    <row r="130" spans="1:12" ht="30" customHeight="1">
      <c r="F130" s="3"/>
      <c r="G130" s="3"/>
      <c r="H130" s="3"/>
      <c r="I130" s="3"/>
    </row>
    <row r="131" spans="1:12" ht="39.950000000000003" customHeight="1">
      <c r="F131" s="3"/>
      <c r="G131" s="3"/>
      <c r="H131" s="3"/>
      <c r="I131" s="3"/>
    </row>
    <row r="132" spans="1:12" ht="35.1" customHeight="1">
      <c r="F132" s="3"/>
      <c r="G132" s="3"/>
      <c r="H132" s="3"/>
      <c r="I132" s="3"/>
    </row>
    <row r="133" spans="1:12" ht="35.1" customHeight="1">
      <c r="F133" s="3"/>
      <c r="G133" s="3"/>
      <c r="H133" s="3"/>
      <c r="I133" s="3"/>
    </row>
    <row r="134" spans="1:12" ht="35.1" customHeight="1">
      <c r="F134" s="3"/>
      <c r="G134" s="3"/>
      <c r="H134" s="3"/>
      <c r="I134" s="3"/>
    </row>
    <row r="135" spans="1:12" ht="35.1" customHeight="1">
      <c r="F135" s="3"/>
      <c r="G135" s="3"/>
      <c r="H135" s="3"/>
      <c r="I135" s="3"/>
    </row>
    <row r="136" spans="1:12" s="6" customFormat="1" ht="35.1" customHeight="1">
      <c r="A136" s="3"/>
      <c r="B136" s="3"/>
      <c r="C136" s="3"/>
      <c r="D136" s="3"/>
      <c r="E136" s="3"/>
      <c r="F136" s="3"/>
      <c r="G136" s="3"/>
      <c r="H136" s="3"/>
      <c r="I136" s="3"/>
      <c r="J136" s="7"/>
      <c r="K136" s="23"/>
      <c r="L136" s="7"/>
    </row>
    <row r="137" spans="1:12" ht="35.1" customHeight="1">
      <c r="F137" s="3"/>
      <c r="G137" s="3"/>
      <c r="H137" s="3"/>
      <c r="I137" s="3"/>
    </row>
    <row r="138" spans="1:12" ht="39.950000000000003" customHeight="1">
      <c r="F138" s="3"/>
      <c r="G138" s="3"/>
      <c r="H138" s="3"/>
      <c r="I138" s="3"/>
    </row>
    <row r="139" spans="1:12" ht="36.75" customHeight="1">
      <c r="F139" s="3"/>
      <c r="G139" s="3"/>
      <c r="H139" s="3"/>
      <c r="I139" s="3"/>
    </row>
    <row r="140" spans="1:12" ht="39.950000000000003" customHeight="1">
      <c r="F140" s="3"/>
      <c r="G140" s="3"/>
      <c r="H140" s="3"/>
      <c r="I140" s="3"/>
    </row>
    <row r="141" spans="1:12" ht="35.1" customHeight="1">
      <c r="F141" s="3"/>
      <c r="G141" s="3"/>
      <c r="H141" s="3"/>
      <c r="I141" s="3"/>
    </row>
    <row r="142" spans="1:12" ht="39.950000000000003" customHeight="1">
      <c r="F142" s="3"/>
      <c r="G142" s="3"/>
      <c r="H142" s="3"/>
      <c r="I142" s="3"/>
    </row>
    <row r="143" spans="1:12" ht="39.950000000000003" customHeight="1">
      <c r="F143" s="3"/>
      <c r="G143" s="3"/>
      <c r="H143" s="3"/>
      <c r="I143" s="3"/>
    </row>
    <row r="144" spans="1:12" ht="30" customHeight="1">
      <c r="F144" s="3"/>
      <c r="G144" s="3"/>
      <c r="H144" s="3"/>
      <c r="I144" s="3"/>
    </row>
    <row r="145" spans="6:9" ht="35.25" customHeight="1">
      <c r="F145" s="3"/>
      <c r="G145" s="3"/>
      <c r="H145" s="3"/>
      <c r="I145" s="3"/>
    </row>
    <row r="146" spans="6:9" ht="30" customHeight="1">
      <c r="F146" s="3"/>
      <c r="G146" s="3"/>
      <c r="H146" s="3"/>
      <c r="I146" s="3"/>
    </row>
    <row r="147" spans="6:9" ht="30" customHeight="1">
      <c r="F147" s="3"/>
      <c r="G147" s="3"/>
      <c r="H147" s="3"/>
      <c r="I147" s="3"/>
    </row>
    <row r="148" spans="6:9" ht="30" customHeight="1">
      <c r="F148" s="3"/>
      <c r="G148" s="3"/>
      <c r="H148" s="3"/>
      <c r="I148" s="3"/>
    </row>
    <row r="149" spans="6:9" ht="30" customHeight="1">
      <c r="F149" s="3"/>
      <c r="G149" s="3"/>
      <c r="H149" s="3"/>
      <c r="I149" s="3"/>
    </row>
    <row r="150" spans="6:9" ht="30" customHeight="1">
      <c r="F150" s="3"/>
      <c r="G150" s="3"/>
      <c r="H150" s="3"/>
      <c r="I150" s="3"/>
    </row>
    <row r="151" spans="6:9" ht="30" customHeight="1">
      <c r="F151" s="3"/>
      <c r="G151" s="3"/>
      <c r="H151" s="3"/>
      <c r="I151" s="3"/>
    </row>
    <row r="152" spans="6:9" ht="30" customHeight="1">
      <c r="F152" s="3"/>
      <c r="G152" s="3"/>
      <c r="H152" s="3"/>
      <c r="I152" s="3"/>
    </row>
    <row r="153" spans="6:9" ht="30" customHeight="1">
      <c r="F153" s="3"/>
      <c r="G153" s="3"/>
      <c r="H153" s="3"/>
      <c r="I153" s="3"/>
    </row>
    <row r="154" spans="6:9" ht="30" customHeight="1">
      <c r="F154" s="3"/>
      <c r="G154" s="3"/>
      <c r="H154" s="3"/>
      <c r="I154" s="3"/>
    </row>
    <row r="155" spans="6:9" ht="30" customHeight="1">
      <c r="F155" s="3"/>
      <c r="G155" s="3"/>
      <c r="H155" s="3"/>
      <c r="I155" s="3"/>
    </row>
    <row r="156" spans="6:9" ht="30" customHeight="1">
      <c r="F156" s="3"/>
      <c r="G156" s="3"/>
      <c r="H156" s="3"/>
      <c r="I156" s="3"/>
    </row>
    <row r="157" spans="6:9" ht="30" customHeight="1">
      <c r="F157" s="3"/>
      <c r="G157" s="3"/>
      <c r="H157" s="3"/>
      <c r="I157" s="3"/>
    </row>
    <row r="158" spans="6:9" ht="42" customHeight="1">
      <c r="F158" s="3"/>
      <c r="G158" s="3"/>
      <c r="H158" s="3"/>
      <c r="I158" s="3"/>
    </row>
    <row r="159" spans="6:9" ht="42" customHeight="1">
      <c r="F159" s="3"/>
      <c r="G159" s="3"/>
      <c r="H159" s="3"/>
      <c r="I159" s="3"/>
    </row>
    <row r="160" spans="6:9" ht="42" customHeight="1">
      <c r="F160" s="3"/>
      <c r="G160" s="3"/>
      <c r="H160" s="3"/>
      <c r="I160" s="3"/>
    </row>
    <row r="161" spans="6:9" ht="23.1" customHeight="1">
      <c r="F161" s="3"/>
      <c r="G161" s="3"/>
      <c r="H161" s="3"/>
      <c r="I161" s="3"/>
    </row>
    <row r="162" spans="6:9" ht="23.1" customHeight="1">
      <c r="F162" s="3"/>
      <c r="G162" s="3"/>
      <c r="H162" s="3"/>
      <c r="I162" s="3"/>
    </row>
    <row r="163" spans="6:9" ht="23.1" customHeight="1">
      <c r="F163" s="3"/>
      <c r="G163" s="3"/>
      <c r="H163" s="3"/>
      <c r="I163" s="3"/>
    </row>
    <row r="164" spans="6:9" ht="27.75" customHeight="1">
      <c r="F164" s="3"/>
      <c r="G164" s="3"/>
      <c r="H164" s="3"/>
      <c r="I164" s="3"/>
    </row>
    <row r="165" spans="6:9" ht="23.1" customHeight="1">
      <c r="F165" s="3"/>
      <c r="G165" s="3"/>
      <c r="H165" s="3"/>
      <c r="I165" s="3"/>
    </row>
    <row r="166" spans="6:9" ht="23.1" customHeight="1">
      <c r="F166" s="3"/>
      <c r="G166" s="3"/>
      <c r="H166" s="3"/>
      <c r="I166" s="3"/>
    </row>
    <row r="167" spans="6:9" ht="23.1" customHeight="1">
      <c r="F167" s="3"/>
      <c r="G167" s="3"/>
      <c r="H167" s="3"/>
      <c r="I167" s="3"/>
    </row>
    <row r="168" spans="6:9" ht="23.1" customHeight="1">
      <c r="F168" s="3"/>
      <c r="G168" s="3"/>
      <c r="H168" s="3"/>
      <c r="I168" s="3"/>
    </row>
    <row r="169" spans="6:9" ht="23.1" customHeight="1">
      <c r="F169" s="3"/>
      <c r="G169" s="3"/>
      <c r="H169" s="3"/>
      <c r="I169" s="3"/>
    </row>
    <row r="170" spans="6:9" ht="23.1" customHeight="1">
      <c r="F170" s="3"/>
      <c r="G170" s="3"/>
      <c r="H170" s="3"/>
      <c r="I170" s="3"/>
    </row>
    <row r="171" spans="6:9" ht="23.1" customHeight="1">
      <c r="F171" s="3"/>
      <c r="G171" s="3"/>
      <c r="H171" s="3"/>
      <c r="I171" s="3"/>
    </row>
    <row r="172" spans="6:9" ht="31.5" customHeight="1">
      <c r="F172" s="3"/>
      <c r="G172" s="3"/>
      <c r="H172" s="3"/>
      <c r="I172" s="3"/>
    </row>
    <row r="173" spans="6:9" ht="31.5" customHeight="1">
      <c r="F173" s="3"/>
      <c r="G173" s="3"/>
      <c r="H173" s="3"/>
      <c r="I173" s="3"/>
    </row>
    <row r="174" spans="6:9" ht="31.5" customHeight="1">
      <c r="F174" s="3"/>
      <c r="G174" s="3"/>
      <c r="H174" s="3"/>
      <c r="I174" s="3"/>
    </row>
    <row r="175" spans="6:9" ht="27" customHeight="1">
      <c r="F175" s="3"/>
      <c r="G175" s="3"/>
      <c r="H175" s="3"/>
      <c r="I175" s="3"/>
    </row>
    <row r="176" spans="6:9" ht="25.5" customHeight="1">
      <c r="F176" s="3"/>
      <c r="G176" s="3"/>
      <c r="H176" s="3"/>
      <c r="I176" s="3"/>
    </row>
    <row r="177" spans="6:9" ht="42.75" customHeight="1">
      <c r="F177" s="3"/>
      <c r="G177" s="3"/>
      <c r="H177" s="3"/>
      <c r="I177" s="3"/>
    </row>
    <row r="178" spans="6:9" ht="45.75" customHeight="1">
      <c r="F178" s="3"/>
      <c r="G178" s="3"/>
      <c r="H178" s="3"/>
      <c r="I178" s="3"/>
    </row>
    <row r="179" spans="6:9" ht="45.75" customHeight="1">
      <c r="F179" s="3"/>
      <c r="G179" s="3"/>
      <c r="H179" s="3"/>
      <c r="I179" s="3"/>
    </row>
    <row r="180" spans="6:9" ht="32.25" customHeight="1">
      <c r="F180" s="3"/>
      <c r="G180" s="3"/>
      <c r="H180" s="3"/>
      <c r="I180" s="3"/>
    </row>
    <row r="181" spans="6:9" ht="33.75" customHeight="1">
      <c r="F181" s="3"/>
      <c r="G181" s="3"/>
      <c r="H181" s="3"/>
      <c r="I181" s="3"/>
    </row>
    <row r="182" spans="6:9">
      <c r="F182" s="3"/>
      <c r="G182" s="3"/>
      <c r="H182" s="3"/>
      <c r="I182" s="3"/>
    </row>
    <row r="183" spans="6:9" ht="29.25" customHeight="1">
      <c r="F183" s="3"/>
      <c r="G183" s="3"/>
      <c r="H183" s="3"/>
      <c r="I183" s="3"/>
    </row>
    <row r="184" spans="6:9" ht="29.25" customHeight="1">
      <c r="F184" s="3"/>
      <c r="G184" s="3"/>
      <c r="H184" s="3"/>
      <c r="I184" s="3"/>
    </row>
    <row r="185" spans="6:9" ht="29.25" customHeight="1">
      <c r="F185" s="3"/>
      <c r="G185" s="3"/>
      <c r="H185" s="3"/>
      <c r="I185" s="3"/>
    </row>
    <row r="186" spans="6:9">
      <c r="F186" s="3"/>
      <c r="G186" s="3"/>
      <c r="H186" s="3"/>
      <c r="I186" s="3"/>
    </row>
    <row r="187" spans="6:9" ht="62.25" customHeight="1">
      <c r="F187" s="3"/>
      <c r="G187" s="3"/>
      <c r="H187" s="3"/>
      <c r="I187" s="3"/>
    </row>
    <row r="188" spans="6:9">
      <c r="F188" s="3"/>
      <c r="G188" s="3"/>
      <c r="H188" s="3"/>
      <c r="I188" s="3"/>
    </row>
    <row r="189" spans="6:9">
      <c r="F189" s="3"/>
      <c r="G189" s="3"/>
      <c r="H189" s="3"/>
      <c r="I189" s="3"/>
    </row>
    <row r="190" spans="6:9">
      <c r="F190" s="3"/>
      <c r="G190" s="3"/>
      <c r="H190" s="3"/>
      <c r="I190" s="3"/>
    </row>
    <row r="191" spans="6:9" ht="25.5" customHeight="1">
      <c r="F191" s="3"/>
      <c r="G191" s="3"/>
      <c r="H191" s="3"/>
      <c r="I191" s="3"/>
    </row>
    <row r="192" spans="6:9" ht="23.1" customHeight="1">
      <c r="F192" s="3"/>
      <c r="G192" s="3"/>
      <c r="H192" s="3"/>
      <c r="I192" s="3"/>
    </row>
    <row r="193" spans="6:9" ht="23.1" customHeight="1">
      <c r="F193" s="3"/>
      <c r="G193" s="3"/>
      <c r="H193" s="3"/>
      <c r="I193" s="3"/>
    </row>
    <row r="194" spans="6:9" ht="23.1" customHeight="1">
      <c r="F194" s="3"/>
      <c r="G194" s="3"/>
      <c r="H194" s="3"/>
      <c r="I194" s="3"/>
    </row>
    <row r="195" spans="6:9" ht="23.1" customHeight="1">
      <c r="F195" s="3"/>
      <c r="G195" s="3"/>
      <c r="H195" s="3"/>
      <c r="I195" s="3"/>
    </row>
    <row r="196" spans="6:9" ht="23.1" customHeight="1">
      <c r="F196" s="3"/>
      <c r="G196" s="3"/>
      <c r="H196" s="3"/>
      <c r="I196" s="3"/>
    </row>
    <row r="197" spans="6:9" ht="23.1" customHeight="1">
      <c r="F197" s="3"/>
      <c r="G197" s="3"/>
      <c r="H197" s="3"/>
      <c r="I197" s="3"/>
    </row>
    <row r="198" spans="6:9" ht="23.1" customHeight="1">
      <c r="F198" s="3"/>
      <c r="G198" s="3"/>
      <c r="H198" s="3"/>
      <c r="I198" s="3"/>
    </row>
    <row r="199" spans="6:9" ht="25.5" customHeight="1">
      <c r="F199" s="3"/>
      <c r="G199" s="3"/>
      <c r="H199" s="3"/>
      <c r="I199" s="3"/>
    </row>
    <row r="200" spans="6:9" ht="23.1" customHeight="1">
      <c r="F200" s="3"/>
      <c r="G200" s="3"/>
      <c r="H200" s="3"/>
      <c r="I200" s="3"/>
    </row>
    <row r="201" spans="6:9" ht="23.1" customHeight="1">
      <c r="F201" s="3"/>
      <c r="G201" s="3"/>
      <c r="H201" s="3"/>
      <c r="I201" s="3"/>
    </row>
    <row r="202" spans="6:9" ht="34.5" customHeight="1">
      <c r="F202" s="3"/>
      <c r="G202" s="3"/>
      <c r="H202" s="3"/>
      <c r="I202" s="3"/>
    </row>
    <row r="203" spans="6:9" ht="23.1" customHeight="1">
      <c r="F203" s="3"/>
      <c r="G203" s="3"/>
      <c r="H203" s="3"/>
      <c r="I203" s="3"/>
    </row>
    <row r="204" spans="6:9" ht="23.1" customHeight="1">
      <c r="F204" s="3"/>
      <c r="G204" s="3"/>
      <c r="H204" s="3"/>
      <c r="I204" s="3"/>
    </row>
    <row r="205" spans="6:9" ht="23.1" customHeight="1">
      <c r="F205" s="3"/>
      <c r="G205" s="3"/>
      <c r="H205" s="3"/>
      <c r="I205" s="3"/>
    </row>
    <row r="206" spans="6:9" ht="40.5" customHeight="1">
      <c r="F206" s="3"/>
      <c r="G206" s="3"/>
      <c r="H206" s="3"/>
      <c r="I206" s="3"/>
    </row>
    <row r="207" spans="6:9" ht="45.75" customHeight="1">
      <c r="F207" s="3"/>
      <c r="G207" s="3"/>
      <c r="H207" s="3"/>
      <c r="I207" s="3"/>
    </row>
    <row r="208" spans="6:9" ht="37.5" customHeight="1">
      <c r="F208" s="3"/>
      <c r="G208" s="3"/>
      <c r="H208" s="3"/>
      <c r="I208" s="3"/>
    </row>
    <row r="209" spans="6:9" ht="37.5" customHeight="1">
      <c r="F209" s="3"/>
      <c r="G209" s="3"/>
      <c r="H209" s="3"/>
      <c r="I209" s="3"/>
    </row>
    <row r="210" spans="6:9" ht="42" customHeight="1">
      <c r="F210" s="3"/>
      <c r="G210" s="3"/>
      <c r="H210" s="3"/>
      <c r="I210" s="3"/>
    </row>
    <row r="211" spans="6:9" ht="36" customHeight="1">
      <c r="F211" s="3"/>
      <c r="G211" s="3"/>
      <c r="H211" s="3"/>
      <c r="I211" s="3"/>
    </row>
    <row r="212" spans="6:9" ht="45.75" customHeight="1">
      <c r="F212" s="3"/>
      <c r="G212" s="3"/>
      <c r="H212" s="3"/>
      <c r="I212" s="3"/>
    </row>
    <row r="213" spans="6:9" ht="45.75" customHeight="1">
      <c r="F213" s="3"/>
      <c r="G213" s="3"/>
      <c r="H213" s="3"/>
      <c r="I213" s="3"/>
    </row>
    <row r="214" spans="6:9" ht="33.75" customHeight="1">
      <c r="F214" s="3"/>
      <c r="G214" s="3"/>
      <c r="H214" s="3"/>
      <c r="I214" s="3"/>
    </row>
    <row r="215" spans="6:9" ht="23.1" customHeight="1">
      <c r="F215" s="3"/>
      <c r="G215" s="3"/>
      <c r="H215" s="3"/>
      <c r="I215" s="3"/>
    </row>
    <row r="216" spans="6:9" ht="23.1" customHeight="1">
      <c r="F216" s="3"/>
      <c r="G216" s="3"/>
      <c r="H216" s="3"/>
      <c r="I216" s="3"/>
    </row>
    <row r="217" spans="6:9" ht="36.75" customHeight="1">
      <c r="F217" s="3"/>
      <c r="G217" s="3"/>
      <c r="H217" s="3"/>
      <c r="I217" s="3"/>
    </row>
    <row r="218" spans="6:9" ht="39.75" customHeight="1">
      <c r="F218" s="3"/>
      <c r="G218" s="3"/>
      <c r="H218" s="3"/>
      <c r="I218" s="3"/>
    </row>
    <row r="219" spans="6:9" ht="30" customHeight="1">
      <c r="F219" s="3"/>
      <c r="G219" s="3"/>
      <c r="H219" s="3"/>
      <c r="I219" s="3"/>
    </row>
    <row r="220" spans="6:9" ht="31.5" customHeight="1">
      <c r="F220" s="3"/>
      <c r="G220" s="3"/>
      <c r="H220" s="3"/>
      <c r="I220" s="3"/>
    </row>
    <row r="221" spans="6:9" ht="32.25" customHeight="1">
      <c r="F221" s="3"/>
      <c r="G221" s="3"/>
      <c r="H221" s="3"/>
      <c r="I221" s="3"/>
    </row>
    <row r="222" spans="6:9" ht="35.25" customHeight="1">
      <c r="F222" s="3"/>
      <c r="G222" s="3"/>
      <c r="H222" s="3"/>
      <c r="I222" s="3"/>
    </row>
    <row r="223" spans="6:9" ht="23.1" customHeight="1">
      <c r="F223" s="3"/>
      <c r="G223" s="3"/>
      <c r="H223" s="3"/>
      <c r="I223" s="3"/>
    </row>
    <row r="224" spans="6:9" ht="23.1" customHeight="1">
      <c r="F224" s="3"/>
      <c r="G224" s="3"/>
      <c r="H224" s="3"/>
      <c r="I224" s="3"/>
    </row>
    <row r="225" spans="6:12" ht="47.25" customHeight="1">
      <c r="F225" s="3"/>
      <c r="G225" s="3"/>
      <c r="H225" s="3"/>
      <c r="I225" s="3"/>
    </row>
    <row r="226" spans="6:12" ht="46.5" customHeight="1">
      <c r="F226" s="3"/>
      <c r="G226" s="3"/>
      <c r="H226" s="3"/>
      <c r="I226" s="3"/>
      <c r="J226" s="1"/>
      <c r="K226" s="24"/>
      <c r="L226" s="1"/>
    </row>
    <row r="227" spans="6:12" ht="23.1" customHeight="1">
      <c r="F227" s="3"/>
      <c r="G227" s="3"/>
      <c r="H227" s="3"/>
      <c r="I227" s="3"/>
      <c r="J227" s="1"/>
      <c r="K227" s="24"/>
      <c r="L227" s="1"/>
    </row>
    <row r="228" spans="6:12" ht="23.1" customHeight="1">
      <c r="F228" s="3"/>
      <c r="G228" s="3"/>
      <c r="H228" s="3"/>
      <c r="I228" s="3"/>
      <c r="J228" s="1"/>
      <c r="K228" s="24"/>
      <c r="L228" s="1"/>
    </row>
    <row r="229" spans="6:12" ht="28.5" customHeight="1">
      <c r="F229" s="3"/>
      <c r="G229" s="3"/>
      <c r="H229" s="3"/>
      <c r="I229" s="3"/>
    </row>
    <row r="230" spans="6:12" ht="33" customHeight="1">
      <c r="F230" s="3"/>
      <c r="G230" s="3"/>
      <c r="H230" s="3"/>
      <c r="I230" s="3"/>
    </row>
    <row r="231" spans="6:12" ht="42" customHeight="1">
      <c r="F231" s="3"/>
      <c r="G231" s="3"/>
      <c r="H231" s="3"/>
      <c r="I231" s="3"/>
    </row>
    <row r="232" spans="6:12" ht="42" customHeight="1">
      <c r="F232" s="3"/>
      <c r="G232" s="3"/>
      <c r="H232" s="3"/>
      <c r="I232" s="3"/>
    </row>
    <row r="233" spans="6:12" ht="26.25" customHeight="1">
      <c r="F233" s="3"/>
      <c r="G233" s="3"/>
      <c r="H233" s="3"/>
      <c r="I233" s="3"/>
    </row>
    <row r="234" spans="6:12" ht="44.25" customHeight="1">
      <c r="F234" s="3"/>
      <c r="G234" s="3"/>
      <c r="H234" s="3"/>
      <c r="I234" s="3"/>
    </row>
    <row r="235" spans="6:12" ht="39" customHeight="1">
      <c r="F235" s="3"/>
      <c r="G235" s="3"/>
      <c r="H235" s="3"/>
      <c r="I235" s="3"/>
    </row>
    <row r="236" spans="6:12" ht="39" customHeight="1">
      <c r="F236" s="3"/>
      <c r="G236" s="3"/>
      <c r="H236" s="3"/>
      <c r="I236" s="3"/>
    </row>
    <row r="237" spans="6:12" ht="39" customHeight="1">
      <c r="F237" s="3"/>
      <c r="G237" s="3"/>
      <c r="H237" s="3"/>
      <c r="I237" s="3"/>
    </row>
    <row r="238" spans="6:12" ht="23.25" customHeight="1">
      <c r="F238" s="3"/>
      <c r="G238" s="3"/>
      <c r="H238" s="3"/>
      <c r="I238" s="3"/>
    </row>
    <row r="239" spans="6:12" ht="39" customHeight="1">
      <c r="F239" s="3"/>
      <c r="G239" s="3"/>
      <c r="H239" s="3"/>
      <c r="I239" s="3"/>
    </row>
    <row r="240" spans="6:12" ht="23.1" customHeight="1">
      <c r="F240" s="3"/>
      <c r="G240" s="3"/>
      <c r="H240" s="3"/>
      <c r="I240" s="3"/>
    </row>
    <row r="241" spans="6:9" ht="23.1" customHeight="1">
      <c r="F241" s="3"/>
      <c r="G241" s="3"/>
      <c r="H241" s="3"/>
      <c r="I241" s="3"/>
    </row>
    <row r="242" spans="6:9" ht="23.1" customHeight="1">
      <c r="F242" s="3"/>
      <c r="G242" s="3"/>
      <c r="H242" s="3"/>
      <c r="I242" s="3"/>
    </row>
    <row r="243" spans="6:9" ht="23.1" customHeight="1">
      <c r="F243" s="3"/>
      <c r="G243" s="3"/>
      <c r="H243" s="3"/>
      <c r="I243" s="3"/>
    </row>
    <row r="244" spans="6:9" ht="23.1" customHeight="1">
      <c r="F244" s="3"/>
      <c r="G244" s="3"/>
      <c r="H244" s="3"/>
      <c r="I244" s="3"/>
    </row>
    <row r="245" spans="6:9" ht="23.1" customHeight="1">
      <c r="F245" s="3"/>
      <c r="G245" s="3"/>
      <c r="H245" s="3"/>
      <c r="I245" s="3"/>
    </row>
    <row r="246" spans="6:9" ht="23.1" customHeight="1">
      <c r="F246" s="3"/>
      <c r="G246" s="3"/>
      <c r="H246" s="3"/>
      <c r="I246" s="3"/>
    </row>
    <row r="247" spans="6:9" ht="9.9499999999999993" customHeight="1">
      <c r="F247" s="3"/>
      <c r="G247" s="3"/>
      <c r="H247" s="3"/>
      <c r="I247" s="3"/>
    </row>
    <row r="248" spans="6:9" ht="9.9499999999999993" customHeight="1">
      <c r="F248" s="3"/>
      <c r="G248" s="3"/>
      <c r="H248" s="3"/>
      <c r="I248" s="3"/>
    </row>
    <row r="249" spans="6:9">
      <c r="F249" s="3"/>
      <c r="G249" s="3"/>
      <c r="H249" s="3"/>
      <c r="I249" s="3"/>
    </row>
    <row r="250" spans="6:9" ht="15" customHeight="1">
      <c r="F250" s="3"/>
      <c r="G250" s="3"/>
      <c r="H250" s="3"/>
      <c r="I250" s="3"/>
    </row>
    <row r="251" spans="6:9" ht="23.1" customHeight="1">
      <c r="F251" s="3"/>
      <c r="G251" s="3"/>
      <c r="H251" s="3"/>
      <c r="I251" s="3"/>
    </row>
    <row r="252" spans="6:9" ht="23.1" customHeight="1">
      <c r="F252" s="3"/>
      <c r="G252" s="3"/>
      <c r="H252" s="3"/>
      <c r="I252" s="3"/>
    </row>
    <row r="253" spans="6:9" ht="23.1" customHeight="1">
      <c r="F253" s="3"/>
      <c r="G253" s="3"/>
      <c r="H253" s="3"/>
      <c r="I253" s="3"/>
    </row>
    <row r="254" spans="6:9" ht="23.1" customHeight="1">
      <c r="F254" s="3"/>
      <c r="G254" s="3"/>
      <c r="H254" s="3"/>
      <c r="I254" s="3"/>
    </row>
    <row r="255" spans="6:9" ht="23.1" customHeight="1">
      <c r="F255" s="3"/>
      <c r="G255" s="3"/>
      <c r="H255" s="3"/>
      <c r="I255" s="3"/>
    </row>
    <row r="256" spans="6:9" ht="23.1" customHeight="1">
      <c r="F256" s="3"/>
      <c r="G256" s="3"/>
      <c r="H256" s="3"/>
      <c r="I256" s="3"/>
    </row>
    <row r="257" spans="6:9" ht="23.1" customHeight="1">
      <c r="F257" s="3"/>
      <c r="G257" s="3"/>
      <c r="H257" s="3"/>
      <c r="I257" s="3"/>
    </row>
    <row r="258" spans="6:9" ht="23.1" customHeight="1">
      <c r="F258" s="3"/>
      <c r="G258" s="3"/>
      <c r="H258" s="3"/>
      <c r="I258" s="3"/>
    </row>
    <row r="259" spans="6:9" ht="23.1" customHeight="1">
      <c r="F259" s="3"/>
      <c r="G259" s="3"/>
      <c r="H259" s="3"/>
      <c r="I259" s="3"/>
    </row>
    <row r="260" spans="6:9" ht="23.1" customHeight="1">
      <c r="F260" s="3"/>
      <c r="G260" s="3"/>
      <c r="H260" s="3"/>
      <c r="I260" s="3"/>
    </row>
    <row r="261" spans="6:9" ht="23.1" customHeight="1">
      <c r="F261" s="3"/>
      <c r="G261" s="3"/>
      <c r="H261" s="3"/>
      <c r="I261" s="3"/>
    </row>
    <row r="262" spans="6:9" ht="23.1" customHeight="1">
      <c r="F262" s="3"/>
      <c r="G262" s="3"/>
      <c r="H262" s="3"/>
      <c r="I262" s="3"/>
    </row>
    <row r="263" spans="6:9" ht="23.1" customHeight="1">
      <c r="F263" s="3"/>
      <c r="G263" s="3"/>
      <c r="H263" s="3"/>
      <c r="I263" s="3"/>
    </row>
    <row r="264" spans="6:9" ht="23.1" customHeight="1">
      <c r="F264" s="3"/>
      <c r="G264" s="3"/>
      <c r="H264" s="3"/>
      <c r="I264" s="3"/>
    </row>
    <row r="265" spans="6:9" ht="23.1" customHeight="1">
      <c r="F265" s="3"/>
      <c r="G265" s="3"/>
      <c r="H265" s="3"/>
      <c r="I265" s="3"/>
    </row>
    <row r="266" spans="6:9" ht="23.1" customHeight="1">
      <c r="F266" s="3"/>
      <c r="G266" s="3"/>
      <c r="H266" s="3"/>
      <c r="I266" s="3"/>
    </row>
    <row r="267" spans="6:9" ht="23.1" customHeight="1">
      <c r="F267" s="3"/>
      <c r="G267" s="3"/>
      <c r="H267" s="3"/>
      <c r="I267" s="3"/>
    </row>
    <row r="268" spans="6:9" ht="23.1" customHeight="1">
      <c r="F268" s="3"/>
      <c r="G268" s="3"/>
      <c r="H268" s="3"/>
      <c r="I268" s="3"/>
    </row>
    <row r="269" spans="6:9" ht="23.1" customHeight="1">
      <c r="F269" s="3"/>
      <c r="G269" s="3"/>
      <c r="H269" s="3"/>
      <c r="I269" s="3"/>
    </row>
    <row r="270" spans="6:9" ht="23.1" customHeight="1">
      <c r="F270" s="3"/>
      <c r="G270" s="3"/>
      <c r="H270" s="3"/>
      <c r="I270" s="3"/>
    </row>
    <row r="271" spans="6:9" ht="23.1" customHeight="1">
      <c r="F271" s="3"/>
      <c r="G271" s="3"/>
      <c r="H271" s="3"/>
      <c r="I271" s="3"/>
    </row>
    <row r="272" spans="6:9" ht="23.1" customHeight="1">
      <c r="F272" s="3"/>
      <c r="G272" s="3"/>
      <c r="H272" s="3"/>
      <c r="I272" s="3"/>
    </row>
    <row r="273" spans="6:9" ht="23.1" customHeight="1">
      <c r="F273" s="3"/>
      <c r="G273" s="3"/>
      <c r="H273" s="3"/>
      <c r="I273" s="3"/>
    </row>
    <row r="274" spans="6:9" ht="23.1" customHeight="1">
      <c r="F274" s="3"/>
      <c r="G274" s="3"/>
      <c r="H274" s="3"/>
      <c r="I274" s="3"/>
    </row>
    <row r="275" spans="6:9" ht="23.1" customHeight="1">
      <c r="F275" s="3"/>
      <c r="G275" s="3"/>
      <c r="H275" s="3"/>
      <c r="I275" s="3"/>
    </row>
    <row r="276" spans="6:9" ht="23.1" customHeight="1">
      <c r="F276" s="3"/>
      <c r="G276" s="3"/>
      <c r="H276" s="3"/>
      <c r="I276" s="3"/>
    </row>
    <row r="277" spans="6:9" ht="23.1" customHeight="1">
      <c r="F277" s="3"/>
      <c r="G277" s="3"/>
      <c r="H277" s="3"/>
      <c r="I277" s="3"/>
    </row>
    <row r="278" spans="6:9" ht="23.1" customHeight="1">
      <c r="F278" s="3"/>
      <c r="G278" s="3"/>
      <c r="H278" s="3"/>
      <c r="I278" s="3"/>
    </row>
    <row r="279" spans="6:9" ht="23.1" customHeight="1">
      <c r="F279" s="3"/>
      <c r="G279" s="3"/>
      <c r="H279" s="3"/>
      <c r="I279" s="3"/>
    </row>
    <row r="280" spans="6:9" ht="23.1" customHeight="1">
      <c r="F280" s="3"/>
      <c r="G280" s="3"/>
      <c r="H280" s="3"/>
      <c r="I280" s="3"/>
    </row>
    <row r="281" spans="6:9" ht="23.1" customHeight="1">
      <c r="F281" s="3"/>
      <c r="G281" s="3"/>
      <c r="H281" s="3"/>
      <c r="I281" s="3"/>
    </row>
    <row r="282" spans="6:9" ht="23.1" customHeight="1">
      <c r="F282" s="3"/>
      <c r="G282" s="3"/>
      <c r="H282" s="3"/>
      <c r="I282" s="3"/>
    </row>
    <row r="283" spans="6:9" ht="23.1" customHeight="1">
      <c r="F283" s="3"/>
      <c r="G283" s="3"/>
      <c r="H283" s="3"/>
      <c r="I283" s="3"/>
    </row>
    <row r="284" spans="6:9" ht="23.1" customHeight="1">
      <c r="F284" s="3"/>
      <c r="G284" s="3"/>
      <c r="H284" s="3"/>
      <c r="I284" s="3"/>
    </row>
    <row r="285" spans="6:9" ht="23.1" customHeight="1">
      <c r="F285" s="3"/>
      <c r="G285" s="3"/>
      <c r="H285" s="3"/>
      <c r="I285" s="3"/>
    </row>
    <row r="286" spans="6:9" ht="23.1" customHeight="1">
      <c r="F286" s="3"/>
      <c r="G286" s="3"/>
      <c r="H286" s="3"/>
      <c r="I286" s="3"/>
    </row>
    <row r="287" spans="6:9" ht="23.1" customHeight="1">
      <c r="F287" s="3"/>
      <c r="G287" s="3"/>
      <c r="H287" s="3"/>
      <c r="I287" s="3"/>
    </row>
    <row r="288" spans="6:9" ht="23.1" customHeight="1">
      <c r="F288" s="3"/>
      <c r="G288" s="3"/>
      <c r="H288" s="3"/>
      <c r="I288" s="3"/>
    </row>
    <row r="289" spans="6:9" ht="23.1" customHeight="1">
      <c r="F289" s="3"/>
      <c r="G289" s="3"/>
      <c r="H289" s="3"/>
      <c r="I289" s="3"/>
    </row>
    <row r="290" spans="6:9" ht="23.1" customHeight="1">
      <c r="F290" s="3"/>
      <c r="G290" s="3"/>
      <c r="H290" s="3"/>
      <c r="I290" s="3"/>
    </row>
    <row r="291" spans="6:9" ht="23.1" customHeight="1">
      <c r="F291" s="3"/>
      <c r="G291" s="3"/>
      <c r="H291" s="3"/>
      <c r="I291" s="3"/>
    </row>
    <row r="292" spans="6:9" ht="23.1" customHeight="1"/>
    <row r="293" spans="6:9" ht="23.1" customHeight="1"/>
    <row r="294" spans="6:9" ht="23.1" customHeight="1"/>
    <row r="295" spans="6:9" ht="23.1" customHeight="1"/>
    <row r="296" spans="6:9" ht="23.1" customHeight="1"/>
    <row r="297" spans="6:9" ht="23.1" customHeight="1"/>
    <row r="298" spans="6:9" ht="23.1" customHeight="1"/>
    <row r="299" spans="6:9" ht="23.1" customHeight="1"/>
    <row r="300" spans="6:9" ht="23.1" customHeight="1"/>
    <row r="301" spans="6:9" ht="23.1" customHeight="1"/>
    <row r="302" spans="6:9" ht="23.1" customHeight="1"/>
    <row r="303" spans="6:9" ht="23.1" customHeight="1"/>
    <row r="304" spans="6:9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spans="6:9" ht="23.1" customHeight="1"/>
    <row r="354" spans="6:9" ht="23.1" customHeight="1"/>
    <row r="355" spans="6:9" ht="23.1" customHeight="1">
      <c r="F355" s="3"/>
      <c r="G355" s="3"/>
      <c r="H355" s="3"/>
      <c r="I355" s="3"/>
    </row>
    <row r="356" spans="6:9" ht="23.1" customHeight="1">
      <c r="F356" s="3"/>
      <c r="G356" s="3"/>
      <c r="H356" s="3"/>
      <c r="I356" s="3"/>
    </row>
    <row r="357" spans="6:9" ht="23.1" customHeight="1">
      <c r="F357" s="3"/>
      <c r="G357" s="3"/>
      <c r="H357" s="3"/>
      <c r="I357" s="3"/>
    </row>
    <row r="358" spans="6:9" ht="23.1" customHeight="1">
      <c r="F358" s="3"/>
      <c r="G358" s="3"/>
      <c r="H358" s="3"/>
      <c r="I358" s="3"/>
    </row>
    <row r="359" spans="6:9" ht="23.1" customHeight="1">
      <c r="F359" s="3"/>
      <c r="G359" s="3"/>
      <c r="H359" s="3"/>
      <c r="I359" s="3"/>
    </row>
    <row r="360" spans="6:9" ht="23.1" customHeight="1">
      <c r="F360" s="3"/>
      <c r="G360" s="3"/>
      <c r="H360" s="3"/>
      <c r="I360" s="3"/>
    </row>
    <row r="361" spans="6:9" ht="23.1" customHeight="1">
      <c r="F361" s="3"/>
      <c r="G361" s="3"/>
      <c r="H361" s="3"/>
      <c r="I361" s="3"/>
    </row>
    <row r="362" spans="6:9" ht="23.1" customHeight="1">
      <c r="F362" s="3"/>
      <c r="G362" s="3"/>
      <c r="H362" s="3"/>
      <c r="I362" s="3"/>
    </row>
    <row r="363" spans="6:9" ht="23.1" customHeight="1">
      <c r="F363" s="3"/>
      <c r="G363" s="3"/>
      <c r="H363" s="3"/>
      <c r="I363" s="3"/>
    </row>
    <row r="364" spans="6:9" ht="23.1" customHeight="1">
      <c r="F364" s="3"/>
      <c r="G364" s="3"/>
      <c r="H364" s="3"/>
      <c r="I364" s="3"/>
    </row>
    <row r="365" spans="6:9" ht="23.1" customHeight="1">
      <c r="F365" s="3"/>
      <c r="G365" s="3"/>
      <c r="H365" s="3"/>
      <c r="I365" s="3"/>
    </row>
    <row r="366" spans="6:9" ht="23.1" customHeight="1">
      <c r="F366" s="3"/>
      <c r="G366" s="3"/>
      <c r="H366" s="3"/>
      <c r="I366" s="3"/>
    </row>
    <row r="367" spans="6:9" ht="23.1" customHeight="1">
      <c r="F367" s="3"/>
      <c r="G367" s="3"/>
      <c r="H367" s="3"/>
      <c r="I367" s="3"/>
    </row>
    <row r="368" spans="6:9" ht="23.1" customHeight="1">
      <c r="F368" s="3"/>
      <c r="G368" s="3"/>
      <c r="H368" s="3"/>
      <c r="I368" s="3"/>
    </row>
    <row r="369" spans="6:9" ht="23.1" customHeight="1">
      <c r="F369" s="3"/>
      <c r="G369" s="3"/>
      <c r="H369" s="3"/>
      <c r="I369" s="3"/>
    </row>
    <row r="370" spans="6:9" ht="23.1" customHeight="1">
      <c r="F370" s="3"/>
      <c r="G370" s="3"/>
      <c r="H370" s="3"/>
      <c r="I370" s="3"/>
    </row>
    <row r="371" spans="6:9" ht="23.1" customHeight="1">
      <c r="F371" s="3"/>
      <c r="G371" s="3"/>
      <c r="H371" s="3"/>
      <c r="I371" s="3"/>
    </row>
    <row r="372" spans="6:9" ht="23.1" customHeight="1">
      <c r="F372" s="3"/>
      <c r="G372" s="3"/>
      <c r="H372" s="3"/>
      <c r="I372" s="3"/>
    </row>
    <row r="373" spans="6:9" ht="23.1" customHeight="1">
      <c r="F373" s="3"/>
      <c r="G373" s="3"/>
      <c r="H373" s="3"/>
      <c r="I373" s="3"/>
    </row>
    <row r="374" spans="6:9" ht="23.1" customHeight="1">
      <c r="F374" s="3"/>
      <c r="G374" s="3"/>
      <c r="H374" s="3"/>
      <c r="I374" s="3"/>
    </row>
    <row r="375" spans="6:9" ht="23.1" customHeight="1">
      <c r="F375" s="3"/>
      <c r="G375" s="3"/>
      <c r="H375" s="3"/>
      <c r="I375" s="3"/>
    </row>
    <row r="376" spans="6:9" ht="23.1" customHeight="1">
      <c r="F376" s="3"/>
      <c r="G376" s="3"/>
      <c r="H376" s="3"/>
      <c r="I376" s="3"/>
    </row>
    <row r="377" spans="6:9" ht="23.1" customHeight="1">
      <c r="F377" s="3"/>
      <c r="G377" s="3"/>
      <c r="H377" s="3"/>
      <c r="I377" s="3"/>
    </row>
    <row r="378" spans="6:9" ht="23.1" customHeight="1">
      <c r="F378" s="3"/>
      <c r="G378" s="3"/>
      <c r="H378" s="3"/>
      <c r="I378" s="3"/>
    </row>
    <row r="379" spans="6:9" ht="23.1" customHeight="1">
      <c r="F379" s="3"/>
      <c r="G379" s="3"/>
      <c r="H379" s="3"/>
      <c r="I379" s="3"/>
    </row>
    <row r="380" spans="6:9" ht="23.1" customHeight="1">
      <c r="F380" s="3"/>
      <c r="G380" s="3"/>
      <c r="H380" s="3"/>
      <c r="I380" s="3"/>
    </row>
    <row r="381" spans="6:9" ht="23.1" customHeight="1">
      <c r="F381" s="3"/>
      <c r="G381" s="3"/>
      <c r="H381" s="3"/>
      <c r="I381" s="3"/>
    </row>
    <row r="382" spans="6:9" ht="23.1" customHeight="1">
      <c r="F382" s="3"/>
      <c r="G382" s="3"/>
      <c r="H382" s="3"/>
      <c r="I382" s="3"/>
    </row>
    <row r="383" spans="6:9" ht="23.1" customHeight="1">
      <c r="F383" s="3"/>
      <c r="G383" s="3"/>
      <c r="H383" s="3"/>
      <c r="I383" s="3"/>
    </row>
    <row r="384" spans="6:9" ht="23.1" customHeight="1">
      <c r="F384" s="3"/>
      <c r="G384" s="3"/>
      <c r="H384" s="3"/>
      <c r="I384" s="3"/>
    </row>
    <row r="385" spans="6:9" ht="23.1" customHeight="1">
      <c r="F385" s="3"/>
      <c r="G385" s="3"/>
      <c r="H385" s="3"/>
      <c r="I385" s="3"/>
    </row>
    <row r="386" spans="6:9" ht="23.1" customHeight="1">
      <c r="F386" s="3"/>
      <c r="G386" s="3"/>
      <c r="H386" s="3"/>
      <c r="I386" s="3"/>
    </row>
    <row r="387" spans="6:9" ht="23.1" customHeight="1">
      <c r="F387" s="3"/>
      <c r="G387" s="3"/>
      <c r="H387" s="3"/>
      <c r="I387" s="3"/>
    </row>
    <row r="388" spans="6:9" ht="23.1" customHeight="1">
      <c r="F388" s="3"/>
      <c r="G388" s="3"/>
      <c r="H388" s="3"/>
      <c r="I388" s="3"/>
    </row>
    <row r="389" spans="6:9" ht="23.1" customHeight="1">
      <c r="F389" s="3"/>
      <c r="G389" s="3"/>
      <c r="H389" s="3"/>
      <c r="I389" s="3"/>
    </row>
    <row r="390" spans="6:9" ht="23.1" customHeight="1">
      <c r="F390" s="3"/>
      <c r="G390" s="3"/>
      <c r="H390" s="3"/>
      <c r="I390" s="3"/>
    </row>
    <row r="391" spans="6:9" ht="23.1" customHeight="1">
      <c r="F391" s="3"/>
      <c r="G391" s="3"/>
      <c r="H391" s="3"/>
      <c r="I391" s="3"/>
    </row>
    <row r="392" spans="6:9" ht="23.1" customHeight="1">
      <c r="F392" s="3"/>
      <c r="G392" s="3"/>
      <c r="H392" s="3"/>
      <c r="I392" s="3"/>
    </row>
    <row r="393" spans="6:9" ht="23.1" customHeight="1">
      <c r="F393" s="3"/>
      <c r="G393" s="3"/>
      <c r="H393" s="3"/>
      <c r="I393" s="3"/>
    </row>
    <row r="394" spans="6:9" ht="23.1" customHeight="1">
      <c r="F394" s="3"/>
      <c r="G394" s="3"/>
      <c r="H394" s="3"/>
      <c r="I394" s="3"/>
    </row>
    <row r="395" spans="6:9" ht="23.1" customHeight="1">
      <c r="F395" s="3"/>
      <c r="G395" s="3"/>
      <c r="H395" s="3"/>
      <c r="I395" s="3"/>
    </row>
    <row r="396" spans="6:9" ht="23.1" customHeight="1">
      <c r="F396" s="3"/>
      <c r="G396" s="3"/>
      <c r="H396" s="3"/>
      <c r="I396" s="3"/>
    </row>
    <row r="397" spans="6:9" ht="23.1" customHeight="1">
      <c r="F397" s="3"/>
      <c r="G397" s="3"/>
      <c r="H397" s="3"/>
      <c r="I397" s="3"/>
    </row>
    <row r="398" spans="6:9" ht="23.1" customHeight="1">
      <c r="F398" s="3"/>
      <c r="G398" s="3"/>
      <c r="H398" s="3"/>
      <c r="I398" s="3"/>
    </row>
    <row r="399" spans="6:9" ht="23.1" customHeight="1">
      <c r="F399" s="3"/>
      <c r="G399" s="3"/>
      <c r="H399" s="3"/>
      <c r="I399" s="3"/>
    </row>
    <row r="400" spans="6:9" ht="23.1" customHeight="1">
      <c r="F400" s="3"/>
      <c r="G400" s="3"/>
      <c r="H400" s="3"/>
      <c r="I400" s="3"/>
    </row>
    <row r="401" spans="6:9" ht="23.1" customHeight="1">
      <c r="F401" s="3"/>
      <c r="G401" s="3"/>
      <c r="H401" s="3"/>
      <c r="I401" s="3"/>
    </row>
    <row r="402" spans="6:9" ht="23.1" customHeight="1">
      <c r="F402" s="3"/>
      <c r="G402" s="3"/>
      <c r="H402" s="3"/>
      <c r="I402" s="3"/>
    </row>
    <row r="403" spans="6:9" ht="23.1" customHeight="1">
      <c r="F403" s="3"/>
      <c r="G403" s="3"/>
      <c r="H403" s="3"/>
      <c r="I403" s="3"/>
    </row>
    <row r="404" spans="6:9" ht="23.1" customHeight="1">
      <c r="F404" s="3"/>
      <c r="G404" s="3"/>
      <c r="H404" s="3"/>
      <c r="I404" s="3"/>
    </row>
    <row r="405" spans="6:9" ht="23.1" customHeight="1">
      <c r="F405" s="3"/>
      <c r="G405" s="3"/>
      <c r="H405" s="3"/>
      <c r="I405" s="3"/>
    </row>
    <row r="406" spans="6:9" ht="23.1" customHeight="1">
      <c r="F406" s="3"/>
      <c r="G406" s="3"/>
      <c r="H406" s="3"/>
      <c r="I406" s="3"/>
    </row>
    <row r="407" spans="6:9" ht="23.1" customHeight="1">
      <c r="F407" s="3"/>
      <c r="G407" s="3"/>
      <c r="H407" s="3"/>
      <c r="I407" s="3"/>
    </row>
    <row r="408" spans="6:9" ht="23.1" customHeight="1">
      <c r="F408" s="3"/>
      <c r="G408" s="3"/>
      <c r="H408" s="3"/>
      <c r="I408" s="3"/>
    </row>
    <row r="409" spans="6:9" ht="23.1" customHeight="1">
      <c r="F409" s="3"/>
      <c r="G409" s="3"/>
      <c r="H409" s="3"/>
      <c r="I409" s="3"/>
    </row>
    <row r="410" spans="6:9" ht="23.1" customHeight="1">
      <c r="F410" s="3"/>
      <c r="G410" s="3"/>
      <c r="H410" s="3"/>
      <c r="I410" s="3"/>
    </row>
    <row r="411" spans="6:9" ht="23.1" customHeight="1">
      <c r="F411" s="3"/>
      <c r="G411" s="3"/>
      <c r="H411" s="3"/>
      <c r="I411" s="3"/>
    </row>
    <row r="412" spans="6:9" ht="23.1" customHeight="1">
      <c r="F412" s="3"/>
      <c r="G412" s="3"/>
      <c r="H412" s="3"/>
      <c r="I412" s="3"/>
    </row>
    <row r="413" spans="6:9" ht="23.1" customHeight="1">
      <c r="F413" s="3"/>
      <c r="G413" s="3"/>
      <c r="H413" s="3"/>
      <c r="I413" s="3"/>
    </row>
    <row r="414" spans="6:9" ht="23.1" customHeight="1">
      <c r="F414" s="3"/>
      <c r="G414" s="3"/>
      <c r="H414" s="3"/>
      <c r="I414" s="3"/>
    </row>
    <row r="415" spans="6:9" ht="23.1" customHeight="1">
      <c r="F415" s="3"/>
      <c r="G415" s="3"/>
      <c r="H415" s="3"/>
      <c r="I415" s="3"/>
    </row>
    <row r="416" spans="6:9" ht="23.1" customHeight="1">
      <c r="F416" s="3"/>
      <c r="G416" s="3"/>
      <c r="H416" s="3"/>
      <c r="I416" s="3"/>
    </row>
    <row r="417" spans="6:9" ht="23.1" customHeight="1">
      <c r="F417" s="3"/>
      <c r="G417" s="3"/>
      <c r="H417" s="3"/>
      <c r="I417" s="3"/>
    </row>
    <row r="418" spans="6:9" ht="23.1" customHeight="1">
      <c r="F418" s="3"/>
      <c r="G418" s="3"/>
      <c r="H418" s="3"/>
      <c r="I418" s="3"/>
    </row>
    <row r="419" spans="6:9" ht="23.1" customHeight="1">
      <c r="F419" s="3"/>
      <c r="G419" s="3"/>
      <c r="H419" s="3"/>
      <c r="I419" s="3"/>
    </row>
    <row r="420" spans="6:9" ht="23.1" customHeight="1">
      <c r="F420" s="3"/>
      <c r="G420" s="3"/>
      <c r="H420" s="3"/>
      <c r="I420" s="3"/>
    </row>
    <row r="421" spans="6:9" ht="23.1" customHeight="1">
      <c r="F421" s="3"/>
      <c r="G421" s="3"/>
      <c r="H421" s="3"/>
      <c r="I421" s="3"/>
    </row>
    <row r="422" spans="6:9" ht="23.1" customHeight="1">
      <c r="F422" s="3"/>
      <c r="G422" s="3"/>
      <c r="H422" s="3"/>
      <c r="I422" s="3"/>
    </row>
    <row r="423" spans="6:9" ht="23.1" customHeight="1">
      <c r="F423" s="3"/>
      <c r="G423" s="3"/>
      <c r="H423" s="3"/>
      <c r="I423" s="3"/>
    </row>
    <row r="424" spans="6:9" ht="23.1" customHeight="1">
      <c r="F424" s="3"/>
      <c r="G424" s="3"/>
      <c r="H424" s="3"/>
      <c r="I424" s="3"/>
    </row>
    <row r="425" spans="6:9" ht="23.1" customHeight="1">
      <c r="F425" s="3"/>
      <c r="G425" s="3"/>
      <c r="H425" s="3"/>
      <c r="I425" s="3"/>
    </row>
    <row r="426" spans="6:9" ht="23.1" customHeight="1">
      <c r="F426" s="3"/>
      <c r="G426" s="3"/>
      <c r="H426" s="3"/>
      <c r="I426" s="3"/>
    </row>
    <row r="427" spans="6:9" ht="23.1" customHeight="1">
      <c r="F427" s="3"/>
      <c r="G427" s="3"/>
      <c r="H427" s="3"/>
      <c r="I427" s="3"/>
    </row>
    <row r="428" spans="6:9" ht="23.1" customHeight="1">
      <c r="F428" s="3"/>
      <c r="G428" s="3"/>
      <c r="H428" s="3"/>
      <c r="I428" s="3"/>
    </row>
    <row r="429" spans="6:9" ht="23.1" customHeight="1">
      <c r="F429" s="3"/>
      <c r="G429" s="3"/>
      <c r="H429" s="3"/>
      <c r="I429" s="3"/>
    </row>
    <row r="430" spans="6:9" ht="23.1" customHeight="1">
      <c r="F430" s="3"/>
      <c r="G430" s="3"/>
      <c r="H430" s="3"/>
      <c r="I430" s="3"/>
    </row>
    <row r="431" spans="6:9" ht="23.1" customHeight="1">
      <c r="F431" s="3"/>
      <c r="G431" s="3"/>
      <c r="H431" s="3"/>
      <c r="I431" s="3"/>
    </row>
    <row r="432" spans="6:9" ht="23.1" customHeight="1">
      <c r="F432" s="3"/>
      <c r="G432" s="3"/>
      <c r="H432" s="3"/>
      <c r="I432" s="3"/>
    </row>
    <row r="433" spans="6:9" ht="23.1" customHeight="1">
      <c r="F433" s="3"/>
      <c r="G433" s="3"/>
      <c r="H433" s="3"/>
      <c r="I433" s="3"/>
    </row>
    <row r="434" spans="6:9" ht="23.1" customHeight="1">
      <c r="F434" s="3"/>
      <c r="G434" s="3"/>
      <c r="H434" s="3"/>
      <c r="I434" s="3"/>
    </row>
    <row r="435" spans="6:9" ht="23.1" customHeight="1">
      <c r="F435" s="3"/>
      <c r="G435" s="3"/>
      <c r="H435" s="3"/>
      <c r="I435" s="3"/>
    </row>
    <row r="436" spans="6:9" ht="23.1" customHeight="1">
      <c r="F436" s="3"/>
      <c r="G436" s="3"/>
      <c r="H436" s="3"/>
      <c r="I436" s="3"/>
    </row>
    <row r="437" spans="6:9" ht="23.1" customHeight="1">
      <c r="F437" s="3"/>
      <c r="G437" s="3"/>
      <c r="H437" s="3"/>
      <c r="I437" s="3"/>
    </row>
    <row r="438" spans="6:9" ht="23.1" customHeight="1">
      <c r="F438" s="3"/>
      <c r="G438" s="3"/>
      <c r="H438" s="3"/>
      <c r="I438" s="3"/>
    </row>
    <row r="439" spans="6:9" ht="23.1" customHeight="1">
      <c r="F439" s="3"/>
      <c r="G439" s="3"/>
      <c r="H439" s="3"/>
      <c r="I439" s="3"/>
    </row>
    <row r="440" spans="6:9" ht="23.1" customHeight="1">
      <c r="F440" s="3"/>
      <c r="G440" s="3"/>
      <c r="H440" s="3"/>
      <c r="I440" s="3"/>
    </row>
    <row r="441" spans="6:9">
      <c r="F441" s="3"/>
      <c r="G441" s="3"/>
      <c r="H441" s="3"/>
      <c r="I441" s="3"/>
    </row>
    <row r="442" spans="6:9">
      <c r="F442" s="3"/>
      <c r="G442" s="3"/>
      <c r="H442" s="3"/>
      <c r="I442" s="3"/>
    </row>
    <row r="443" spans="6:9">
      <c r="F443" s="3"/>
      <c r="G443" s="3"/>
      <c r="H443" s="3"/>
      <c r="I443" s="3"/>
    </row>
    <row r="444" spans="6:9">
      <c r="F444" s="3"/>
      <c r="G444" s="3"/>
      <c r="H444" s="3"/>
      <c r="I444" s="3"/>
    </row>
    <row r="445" spans="6:9">
      <c r="F445" s="3"/>
      <c r="G445" s="3"/>
      <c r="H445" s="3"/>
      <c r="I445" s="3"/>
    </row>
    <row r="446" spans="6:9">
      <c r="F446" s="3"/>
      <c r="G446" s="3"/>
      <c r="H446" s="3"/>
      <c r="I446" s="3"/>
    </row>
    <row r="447" spans="6:9">
      <c r="F447" s="3"/>
      <c r="G447" s="3"/>
      <c r="H447" s="3"/>
      <c r="I447" s="3"/>
    </row>
    <row r="448" spans="6:9">
      <c r="F448" s="3"/>
      <c r="G448" s="3"/>
      <c r="H448" s="3"/>
      <c r="I448" s="3"/>
    </row>
    <row r="449" spans="6:9">
      <c r="F449" s="3"/>
      <c r="G449" s="3"/>
      <c r="H449" s="3"/>
      <c r="I449" s="3"/>
    </row>
    <row r="450" spans="6:9">
      <c r="F450" s="3"/>
      <c r="G450" s="3"/>
      <c r="H450" s="3"/>
      <c r="I450" s="3"/>
    </row>
    <row r="451" spans="6:9">
      <c r="F451" s="3"/>
      <c r="G451" s="3"/>
      <c r="H451" s="3"/>
      <c r="I451" s="3"/>
    </row>
    <row r="452" spans="6:9">
      <c r="F452" s="3"/>
      <c r="G452" s="3"/>
      <c r="H452" s="3"/>
      <c r="I452" s="3"/>
    </row>
    <row r="453" spans="6:9">
      <c r="F453" s="3"/>
      <c r="G453" s="3"/>
      <c r="H453" s="3"/>
      <c r="I453" s="3"/>
    </row>
    <row r="454" spans="6:9">
      <c r="F454" s="3"/>
      <c r="G454" s="3"/>
      <c r="H454" s="3"/>
      <c r="I454" s="3"/>
    </row>
    <row r="455" spans="6:9">
      <c r="F455" s="3"/>
      <c r="G455" s="3"/>
      <c r="H455" s="3"/>
      <c r="I455" s="3"/>
    </row>
    <row r="456" spans="6:9">
      <c r="F456" s="3"/>
      <c r="G456" s="3"/>
      <c r="H456" s="3"/>
      <c r="I456" s="3"/>
    </row>
    <row r="457" spans="6:9">
      <c r="F457" s="3"/>
      <c r="G457" s="3"/>
      <c r="H457" s="3"/>
      <c r="I457" s="3"/>
    </row>
    <row r="458" spans="6:9">
      <c r="F458" s="3"/>
      <c r="G458" s="3"/>
      <c r="H458" s="3"/>
      <c r="I458" s="3"/>
    </row>
    <row r="459" spans="6:9">
      <c r="F459" s="3"/>
      <c r="G459" s="3"/>
      <c r="H459" s="3"/>
      <c r="I459" s="3"/>
    </row>
    <row r="460" spans="6:9">
      <c r="F460" s="3"/>
      <c r="G460" s="3"/>
      <c r="H460" s="3"/>
      <c r="I460" s="3"/>
    </row>
    <row r="461" spans="6:9">
      <c r="F461" s="3"/>
      <c r="G461" s="3"/>
      <c r="H461" s="3"/>
      <c r="I461" s="3"/>
    </row>
    <row r="462" spans="6:9">
      <c r="F462" s="3"/>
      <c r="G462" s="3"/>
      <c r="H462" s="3"/>
      <c r="I462" s="3"/>
    </row>
    <row r="463" spans="6:9">
      <c r="F463" s="3"/>
      <c r="G463" s="3"/>
      <c r="H463" s="3"/>
      <c r="I463" s="3"/>
    </row>
    <row r="464" spans="6:9">
      <c r="F464" s="3"/>
      <c r="G464" s="3"/>
      <c r="H464" s="3"/>
      <c r="I464" s="3"/>
    </row>
    <row r="465" spans="6:9">
      <c r="F465" s="3"/>
      <c r="G465" s="3"/>
      <c r="H465" s="3"/>
      <c r="I465" s="3"/>
    </row>
    <row r="466" spans="6:9">
      <c r="F466" s="3"/>
      <c r="G466" s="3"/>
      <c r="H466" s="3"/>
      <c r="I466" s="3"/>
    </row>
    <row r="467" spans="6:9">
      <c r="F467" s="3"/>
      <c r="G467" s="3"/>
      <c r="H467" s="3"/>
      <c r="I467" s="3"/>
    </row>
    <row r="468" spans="6:9">
      <c r="F468" s="3"/>
      <c r="G468" s="3"/>
      <c r="H468" s="3"/>
      <c r="I468" s="3"/>
    </row>
    <row r="469" spans="6:9">
      <c r="F469" s="3"/>
      <c r="G469" s="3"/>
      <c r="H469" s="3"/>
      <c r="I469" s="3"/>
    </row>
    <row r="470" spans="6:9">
      <c r="F470" s="3"/>
      <c r="G470" s="3"/>
      <c r="H470" s="3"/>
      <c r="I470" s="3"/>
    </row>
    <row r="471" spans="6:9">
      <c r="F471" s="3"/>
      <c r="G471" s="3"/>
      <c r="H471" s="3"/>
      <c r="I471" s="3"/>
    </row>
    <row r="472" spans="6:9">
      <c r="F472" s="3"/>
      <c r="G472" s="3"/>
      <c r="H472" s="3"/>
      <c r="I472" s="3"/>
    </row>
    <row r="473" spans="6:9">
      <c r="F473" s="3"/>
      <c r="G473" s="3"/>
      <c r="H473" s="3"/>
      <c r="I473" s="3"/>
    </row>
    <row r="474" spans="6:9">
      <c r="F474" s="3"/>
      <c r="G474" s="3"/>
      <c r="H474" s="3"/>
      <c r="I474" s="3"/>
    </row>
    <row r="475" spans="6:9">
      <c r="F475" s="3"/>
      <c r="G475" s="3"/>
      <c r="H475" s="3"/>
      <c r="I475" s="3"/>
    </row>
    <row r="476" spans="6:9">
      <c r="F476" s="3"/>
      <c r="G476" s="3"/>
      <c r="H476" s="3"/>
      <c r="I476" s="3"/>
    </row>
    <row r="477" spans="6:9">
      <c r="F477" s="3"/>
      <c r="G477" s="3"/>
      <c r="H477" s="3"/>
      <c r="I477" s="3"/>
    </row>
    <row r="478" spans="6:9">
      <c r="F478" s="3"/>
      <c r="G478" s="3"/>
      <c r="H478" s="3"/>
      <c r="I478" s="3"/>
    </row>
    <row r="479" spans="6:9">
      <c r="F479" s="3"/>
      <c r="G479" s="3"/>
      <c r="H479" s="3"/>
      <c r="I479" s="3"/>
    </row>
    <row r="480" spans="6:9">
      <c r="F480" s="3"/>
      <c r="G480" s="3"/>
      <c r="H480" s="3"/>
      <c r="I480" s="3"/>
    </row>
    <row r="481" spans="6:9">
      <c r="F481" s="3"/>
      <c r="G481" s="3"/>
      <c r="H481" s="3"/>
      <c r="I481" s="3"/>
    </row>
    <row r="482" spans="6:9">
      <c r="F482" s="3"/>
      <c r="G482" s="3"/>
      <c r="H482" s="3"/>
      <c r="I482" s="3"/>
    </row>
    <row r="483" spans="6:9">
      <c r="F483" s="3"/>
      <c r="G483" s="3"/>
      <c r="H483" s="3"/>
      <c r="I483" s="3"/>
    </row>
    <row r="484" spans="6:9">
      <c r="F484" s="3"/>
      <c r="G484" s="3"/>
      <c r="H484" s="3"/>
      <c r="I484" s="3"/>
    </row>
    <row r="485" spans="6:9">
      <c r="F485" s="3"/>
      <c r="G485" s="3"/>
      <c r="H485" s="3"/>
      <c r="I485" s="3"/>
    </row>
    <row r="486" spans="6:9">
      <c r="F486" s="3"/>
      <c r="G486" s="3"/>
      <c r="H486" s="3"/>
      <c r="I486" s="3"/>
    </row>
    <row r="487" spans="6:9">
      <c r="F487" s="3"/>
      <c r="G487" s="3"/>
      <c r="H487" s="3"/>
      <c r="I487" s="3"/>
    </row>
    <row r="488" spans="6:9">
      <c r="F488" s="3"/>
      <c r="G488" s="3"/>
      <c r="H488" s="3"/>
      <c r="I488" s="3"/>
    </row>
    <row r="489" spans="6:9">
      <c r="F489" s="3"/>
      <c r="G489" s="3"/>
      <c r="H489" s="3"/>
      <c r="I489" s="3"/>
    </row>
    <row r="490" spans="6:9">
      <c r="F490" s="3"/>
      <c r="G490" s="3"/>
      <c r="H490" s="3"/>
      <c r="I490" s="3"/>
    </row>
    <row r="491" spans="6:9">
      <c r="F491" s="3"/>
      <c r="G491" s="3"/>
      <c r="H491" s="3"/>
      <c r="I491" s="3"/>
    </row>
    <row r="492" spans="6:9">
      <c r="F492" s="3"/>
      <c r="G492" s="3"/>
      <c r="H492" s="3"/>
      <c r="I492" s="3"/>
    </row>
    <row r="493" spans="6:9">
      <c r="F493" s="3"/>
      <c r="G493" s="3"/>
      <c r="H493" s="3"/>
      <c r="I493" s="3"/>
    </row>
    <row r="494" spans="6:9">
      <c r="F494" s="3"/>
      <c r="G494" s="3"/>
      <c r="H494" s="3"/>
      <c r="I494" s="3"/>
    </row>
    <row r="495" spans="6:9">
      <c r="F495" s="3"/>
      <c r="G495" s="3"/>
      <c r="H495" s="3"/>
      <c r="I495" s="3"/>
    </row>
    <row r="496" spans="6:9">
      <c r="F496" s="3"/>
      <c r="G496" s="3"/>
      <c r="H496" s="3"/>
      <c r="I496" s="3"/>
    </row>
    <row r="497" spans="6:9">
      <c r="F497" s="3"/>
      <c r="G497" s="3"/>
      <c r="H497" s="3"/>
      <c r="I497" s="3"/>
    </row>
    <row r="498" spans="6:9">
      <c r="F498" s="3"/>
      <c r="G498" s="3"/>
      <c r="H498" s="3"/>
      <c r="I498" s="3"/>
    </row>
    <row r="499" spans="6:9">
      <c r="F499" s="3"/>
      <c r="G499" s="3"/>
      <c r="H499" s="3"/>
      <c r="I499" s="3"/>
    </row>
    <row r="500" spans="6:9">
      <c r="F500" s="3"/>
      <c r="G500" s="3"/>
      <c r="H500" s="3"/>
      <c r="I500" s="3"/>
    </row>
    <row r="501" spans="6:9">
      <c r="F501" s="3"/>
      <c r="G501" s="3"/>
      <c r="H501" s="3"/>
      <c r="I501" s="3"/>
    </row>
    <row r="502" spans="6:9">
      <c r="F502" s="3"/>
      <c r="G502" s="3"/>
      <c r="H502" s="3"/>
      <c r="I502" s="3"/>
    </row>
    <row r="503" spans="6:9">
      <c r="F503" s="3"/>
      <c r="G503" s="3"/>
      <c r="H503" s="3"/>
      <c r="I503" s="3"/>
    </row>
    <row r="504" spans="6:9">
      <c r="F504" s="3"/>
      <c r="G504" s="3"/>
      <c r="H504" s="3"/>
      <c r="I504" s="3"/>
    </row>
    <row r="505" spans="6:9">
      <c r="F505" s="3"/>
      <c r="G505" s="3"/>
      <c r="H505" s="3"/>
      <c r="I505" s="3"/>
    </row>
    <row r="506" spans="6:9">
      <c r="F506" s="3"/>
      <c r="G506" s="3"/>
      <c r="H506" s="3"/>
      <c r="I506" s="3"/>
    </row>
    <row r="507" spans="6:9">
      <c r="F507" s="3"/>
      <c r="G507" s="3"/>
      <c r="H507" s="3"/>
      <c r="I507" s="3"/>
    </row>
    <row r="508" spans="6:9">
      <c r="F508" s="3"/>
      <c r="G508" s="3"/>
      <c r="H508" s="3"/>
      <c r="I508" s="3"/>
    </row>
    <row r="509" spans="6:9">
      <c r="F509" s="3"/>
      <c r="G509" s="3"/>
      <c r="H509" s="3"/>
      <c r="I509" s="3"/>
    </row>
    <row r="510" spans="6:9">
      <c r="F510" s="3"/>
      <c r="G510" s="3"/>
      <c r="H510" s="3"/>
      <c r="I510" s="3"/>
    </row>
    <row r="511" spans="6:9">
      <c r="F511" s="3"/>
      <c r="G511" s="3"/>
      <c r="H511" s="3"/>
      <c r="I511" s="3"/>
    </row>
    <row r="512" spans="6:9">
      <c r="F512" s="3"/>
      <c r="G512" s="3"/>
      <c r="H512" s="3"/>
      <c r="I512" s="3"/>
    </row>
    <row r="513" spans="6:9">
      <c r="F513" s="3"/>
      <c r="G513" s="3"/>
      <c r="H513" s="3"/>
      <c r="I513" s="3"/>
    </row>
    <row r="514" spans="6:9">
      <c r="F514" s="3"/>
      <c r="G514" s="3"/>
      <c r="H514" s="3"/>
      <c r="I514" s="3"/>
    </row>
    <row r="515" spans="6:9">
      <c r="F515" s="3"/>
      <c r="G515" s="3"/>
      <c r="H515" s="3"/>
      <c r="I515" s="3"/>
    </row>
    <row r="516" spans="6:9">
      <c r="F516" s="3"/>
      <c r="G516" s="3"/>
      <c r="H516" s="3"/>
      <c r="I516" s="3"/>
    </row>
    <row r="517" spans="6:9">
      <c r="F517" s="3"/>
      <c r="G517" s="3"/>
      <c r="H517" s="3"/>
      <c r="I517" s="3"/>
    </row>
    <row r="518" spans="6:9">
      <c r="F518" s="3"/>
      <c r="G518" s="3"/>
      <c r="H518" s="3"/>
      <c r="I518" s="3"/>
    </row>
    <row r="519" spans="6:9">
      <c r="F519" s="3"/>
      <c r="G519" s="3"/>
      <c r="H519" s="3"/>
      <c r="I519" s="3"/>
    </row>
    <row r="520" spans="6:9">
      <c r="F520" s="3"/>
      <c r="G520" s="3"/>
      <c r="H520" s="3"/>
      <c r="I520" s="3"/>
    </row>
    <row r="521" spans="6:9">
      <c r="F521" s="3"/>
      <c r="G521" s="3"/>
      <c r="H521" s="3"/>
      <c r="I521" s="3"/>
    </row>
    <row r="522" spans="6:9">
      <c r="F522" s="3"/>
      <c r="G522" s="3"/>
      <c r="H522" s="3"/>
      <c r="I522" s="3"/>
    </row>
    <row r="523" spans="6:9">
      <c r="F523" s="3"/>
      <c r="G523" s="3"/>
      <c r="H523" s="3"/>
      <c r="I523" s="3"/>
    </row>
    <row r="524" spans="6:9">
      <c r="F524" s="3"/>
      <c r="G524" s="3"/>
      <c r="H524" s="3"/>
      <c r="I524" s="3"/>
    </row>
    <row r="525" spans="6:9">
      <c r="F525" s="3"/>
      <c r="G525" s="3"/>
      <c r="H525" s="3"/>
      <c r="I525" s="3"/>
    </row>
    <row r="526" spans="6:9">
      <c r="F526" s="3"/>
      <c r="G526" s="3"/>
      <c r="H526" s="3"/>
      <c r="I526" s="3"/>
    </row>
    <row r="527" spans="6:9">
      <c r="F527" s="3"/>
      <c r="G527" s="3"/>
      <c r="H527" s="3"/>
      <c r="I527" s="3"/>
    </row>
    <row r="528" spans="6:9">
      <c r="F528" s="3"/>
      <c r="G528" s="3"/>
      <c r="H528" s="3"/>
      <c r="I528" s="3"/>
    </row>
    <row r="529" spans="6:9">
      <c r="F529" s="3"/>
      <c r="G529" s="3"/>
      <c r="H529" s="3"/>
      <c r="I529" s="3"/>
    </row>
    <row r="530" spans="6:9">
      <c r="F530" s="3"/>
      <c r="G530" s="3"/>
      <c r="H530" s="3"/>
      <c r="I530" s="3"/>
    </row>
    <row r="531" spans="6:9">
      <c r="F531" s="3"/>
      <c r="G531" s="3"/>
      <c r="H531" s="3"/>
      <c r="I531" s="3"/>
    </row>
    <row r="532" spans="6:9">
      <c r="F532" s="3"/>
      <c r="G532" s="3"/>
      <c r="H532" s="3"/>
      <c r="I532" s="3"/>
    </row>
    <row r="533" spans="6:9">
      <c r="F533" s="3"/>
      <c r="G533" s="3"/>
      <c r="H533" s="3"/>
      <c r="I533" s="3"/>
    </row>
    <row r="534" spans="6:9">
      <c r="F534" s="3"/>
      <c r="G534" s="3"/>
      <c r="H534" s="3"/>
      <c r="I534" s="3"/>
    </row>
    <row r="535" spans="6:9">
      <c r="F535" s="3"/>
      <c r="G535" s="3"/>
      <c r="H535" s="3"/>
      <c r="I535" s="3"/>
    </row>
    <row r="536" spans="6:9">
      <c r="F536" s="3"/>
      <c r="G536" s="3"/>
      <c r="H536" s="3"/>
      <c r="I536" s="3"/>
    </row>
    <row r="537" spans="6:9">
      <c r="F537" s="3"/>
      <c r="G537" s="3"/>
      <c r="H537" s="3"/>
      <c r="I537" s="3"/>
    </row>
    <row r="538" spans="6:9">
      <c r="F538" s="3"/>
      <c r="G538" s="3"/>
      <c r="H538" s="3"/>
      <c r="I538" s="3"/>
    </row>
    <row r="539" spans="6:9">
      <c r="F539" s="3"/>
      <c r="G539" s="3"/>
      <c r="H539" s="3"/>
      <c r="I539" s="3"/>
    </row>
    <row r="540" spans="6:9">
      <c r="F540" s="3"/>
      <c r="G540" s="3"/>
      <c r="H540" s="3"/>
      <c r="I540" s="3"/>
    </row>
    <row r="541" spans="6:9">
      <c r="F541" s="3"/>
      <c r="G541" s="3"/>
      <c r="H541" s="3"/>
      <c r="I541" s="3"/>
    </row>
    <row r="542" spans="6:9">
      <c r="F542" s="3"/>
      <c r="G542" s="3"/>
      <c r="H542" s="3"/>
      <c r="I542" s="3"/>
    </row>
    <row r="543" spans="6:9">
      <c r="F543" s="3"/>
      <c r="G543" s="3"/>
      <c r="H543" s="3"/>
      <c r="I543" s="3"/>
    </row>
    <row r="544" spans="6:9">
      <c r="F544" s="3"/>
      <c r="G544" s="3"/>
      <c r="H544" s="3"/>
      <c r="I544" s="3"/>
    </row>
    <row r="545" spans="6:9">
      <c r="F545" s="3"/>
      <c r="G545" s="3"/>
      <c r="H545" s="3"/>
      <c r="I545" s="3"/>
    </row>
    <row r="546" spans="6:9">
      <c r="F546" s="3"/>
      <c r="G546" s="3"/>
      <c r="H546" s="3"/>
      <c r="I546" s="3"/>
    </row>
    <row r="547" spans="6:9">
      <c r="F547" s="3"/>
      <c r="G547" s="3"/>
      <c r="H547" s="3"/>
      <c r="I547" s="3"/>
    </row>
    <row r="548" spans="6:9">
      <c r="F548" s="3"/>
      <c r="G548" s="3"/>
      <c r="H548" s="3"/>
      <c r="I548" s="3"/>
    </row>
    <row r="549" spans="6:9">
      <c r="F549" s="3"/>
      <c r="G549" s="3"/>
      <c r="H549" s="3"/>
      <c r="I549" s="3"/>
    </row>
    <row r="550" spans="6:9">
      <c r="F550" s="3"/>
      <c r="G550" s="3"/>
      <c r="H550" s="3"/>
      <c r="I550" s="3"/>
    </row>
    <row r="551" spans="6:9">
      <c r="F551" s="3"/>
      <c r="G551" s="3"/>
      <c r="H551" s="3"/>
      <c r="I551" s="3"/>
    </row>
    <row r="552" spans="6:9">
      <c r="F552" s="3"/>
      <c r="G552" s="3"/>
      <c r="H552" s="3"/>
      <c r="I552" s="3"/>
    </row>
    <row r="553" spans="6:9">
      <c r="F553" s="3"/>
      <c r="G553" s="3"/>
      <c r="H553" s="3"/>
      <c r="I553" s="3"/>
    </row>
    <row r="554" spans="6:9">
      <c r="F554" s="3"/>
      <c r="G554" s="3"/>
      <c r="H554" s="3"/>
      <c r="I554" s="3"/>
    </row>
    <row r="555" spans="6:9">
      <c r="F555" s="3"/>
      <c r="G555" s="3"/>
      <c r="H555" s="3"/>
      <c r="I555" s="3"/>
    </row>
    <row r="556" spans="6:9">
      <c r="F556" s="3"/>
      <c r="G556" s="3"/>
      <c r="H556" s="3"/>
      <c r="I556" s="3"/>
    </row>
    <row r="557" spans="6:9">
      <c r="F557" s="3"/>
      <c r="G557" s="3"/>
      <c r="H557" s="3"/>
      <c r="I557" s="3"/>
    </row>
    <row r="558" spans="6:9">
      <c r="F558" s="3"/>
      <c r="G558" s="3"/>
      <c r="H558" s="3"/>
      <c r="I558" s="3"/>
    </row>
    <row r="559" spans="6:9">
      <c r="F559" s="3"/>
      <c r="G559" s="3"/>
      <c r="H559" s="3"/>
      <c r="I559" s="3"/>
    </row>
    <row r="560" spans="6:9">
      <c r="F560" s="3"/>
      <c r="G560" s="3"/>
      <c r="H560" s="3"/>
      <c r="I560" s="3"/>
    </row>
    <row r="561" spans="6:9">
      <c r="F561" s="3"/>
      <c r="G561" s="3"/>
      <c r="H561" s="3"/>
      <c r="I561" s="3"/>
    </row>
    <row r="562" spans="6:9">
      <c r="F562" s="3"/>
      <c r="G562" s="3"/>
      <c r="H562" s="3"/>
      <c r="I562" s="3"/>
    </row>
    <row r="563" spans="6:9">
      <c r="F563" s="3"/>
      <c r="G563" s="3"/>
      <c r="H563" s="3"/>
      <c r="I563" s="3"/>
    </row>
    <row r="564" spans="6:9">
      <c r="F564" s="3"/>
      <c r="G564" s="3"/>
      <c r="H564" s="3"/>
      <c r="I564" s="3"/>
    </row>
    <row r="565" spans="6:9">
      <c r="F565" s="3"/>
      <c r="G565" s="3"/>
      <c r="H565" s="3"/>
      <c r="I565" s="3"/>
    </row>
    <row r="566" spans="6:9">
      <c r="F566" s="3"/>
      <c r="G566" s="3"/>
      <c r="H566" s="3"/>
      <c r="I566" s="3"/>
    </row>
    <row r="567" spans="6:9">
      <c r="F567" s="3"/>
      <c r="G567" s="3"/>
      <c r="H567" s="3"/>
      <c r="I567" s="3"/>
    </row>
    <row r="568" spans="6:9">
      <c r="F568" s="3"/>
      <c r="G568" s="3"/>
      <c r="H568" s="3"/>
      <c r="I568" s="3"/>
    </row>
    <row r="569" spans="6:9">
      <c r="F569" s="3"/>
      <c r="G569" s="3"/>
      <c r="H569" s="3"/>
      <c r="I569" s="3"/>
    </row>
    <row r="570" spans="6:9">
      <c r="F570" s="3"/>
      <c r="G570" s="3"/>
      <c r="H570" s="3"/>
      <c r="I570" s="3"/>
    </row>
    <row r="571" spans="6:9">
      <c r="F571" s="3"/>
      <c r="G571" s="3"/>
      <c r="H571" s="3"/>
      <c r="I571" s="3"/>
    </row>
    <row r="572" spans="6:9">
      <c r="F572" s="3"/>
      <c r="G572" s="3"/>
      <c r="H572" s="3"/>
      <c r="I572" s="3"/>
    </row>
    <row r="573" spans="6:9">
      <c r="F573" s="3"/>
      <c r="G573" s="3"/>
      <c r="H573" s="3"/>
      <c r="I573" s="3"/>
    </row>
    <row r="574" spans="6:9">
      <c r="F574" s="3"/>
      <c r="G574" s="3"/>
      <c r="H574" s="3"/>
      <c r="I574" s="3"/>
    </row>
    <row r="575" spans="6:9">
      <c r="F575" s="3"/>
      <c r="G575" s="3"/>
      <c r="H575" s="3"/>
      <c r="I575" s="3"/>
    </row>
    <row r="576" spans="6:9">
      <c r="F576" s="3"/>
      <c r="G576" s="3"/>
      <c r="H576" s="3"/>
      <c r="I576" s="3"/>
    </row>
    <row r="577" spans="6:9">
      <c r="F577" s="3"/>
      <c r="G577" s="3"/>
      <c r="H577" s="3"/>
      <c r="I577" s="3"/>
    </row>
    <row r="578" spans="6:9">
      <c r="F578" s="3"/>
      <c r="G578" s="3"/>
      <c r="H578" s="3"/>
      <c r="I578" s="3"/>
    </row>
    <row r="579" spans="6:9">
      <c r="F579" s="3"/>
      <c r="G579" s="3"/>
      <c r="H579" s="3"/>
      <c r="I579" s="3"/>
    </row>
    <row r="580" spans="6:9">
      <c r="F580" s="3"/>
      <c r="G580" s="3"/>
      <c r="H580" s="3"/>
      <c r="I580" s="3"/>
    </row>
    <row r="581" spans="6:9">
      <c r="F581" s="3"/>
      <c r="G581" s="3"/>
      <c r="H581" s="3"/>
      <c r="I581" s="3"/>
    </row>
    <row r="582" spans="6:9">
      <c r="F582" s="3"/>
      <c r="G582" s="3"/>
      <c r="H582" s="3"/>
      <c r="I582" s="3"/>
    </row>
    <row r="583" spans="6:9">
      <c r="F583" s="3"/>
      <c r="G583" s="3"/>
      <c r="H583" s="3"/>
      <c r="I583" s="3"/>
    </row>
    <row r="584" spans="6:9">
      <c r="F584" s="3"/>
      <c r="G584" s="3"/>
      <c r="H584" s="3"/>
      <c r="I584" s="3"/>
    </row>
    <row r="585" spans="6:9">
      <c r="F585" s="3"/>
      <c r="G585" s="3"/>
      <c r="H585" s="3"/>
      <c r="I585" s="3"/>
    </row>
    <row r="586" spans="6:9">
      <c r="F586" s="3"/>
      <c r="G586" s="3"/>
      <c r="H586" s="3"/>
      <c r="I586" s="3"/>
    </row>
    <row r="587" spans="6:9">
      <c r="F587" s="3"/>
      <c r="G587" s="3"/>
      <c r="H587" s="3"/>
      <c r="I587" s="3"/>
    </row>
    <row r="588" spans="6:9">
      <c r="F588" s="3"/>
      <c r="G588" s="3"/>
      <c r="H588" s="3"/>
      <c r="I588" s="3"/>
    </row>
    <row r="589" spans="6:9">
      <c r="F589" s="3"/>
      <c r="G589" s="3"/>
      <c r="H589" s="3"/>
      <c r="I589" s="3"/>
    </row>
    <row r="590" spans="6:9">
      <c r="F590" s="3"/>
      <c r="G590" s="3"/>
      <c r="H590" s="3"/>
      <c r="I590" s="3"/>
    </row>
    <row r="591" spans="6:9">
      <c r="F591" s="3"/>
      <c r="G591" s="3"/>
      <c r="H591" s="3"/>
      <c r="I591" s="3"/>
    </row>
    <row r="592" spans="6:9">
      <c r="F592" s="3"/>
      <c r="G592" s="3"/>
      <c r="H592" s="3"/>
      <c r="I592" s="3"/>
    </row>
    <row r="593" spans="6:9">
      <c r="F593" s="3"/>
      <c r="G593" s="3"/>
      <c r="H593" s="3"/>
      <c r="I593" s="3"/>
    </row>
  </sheetData>
  <sheetProtection password="E517" sheet="1" objects="1" scenarios="1"/>
  <mergeCells count="33">
    <mergeCell ref="A45:D45"/>
    <mergeCell ref="E45:G45"/>
    <mergeCell ref="E46:G46"/>
    <mergeCell ref="E47:G47"/>
    <mergeCell ref="B38:I38"/>
    <mergeCell ref="A46:D46"/>
    <mergeCell ref="A47:D47"/>
    <mergeCell ref="A44:I44"/>
    <mergeCell ref="A43:H43"/>
    <mergeCell ref="A42:H42"/>
    <mergeCell ref="A7:I7"/>
    <mergeCell ref="C2:E4"/>
    <mergeCell ref="F4:I4"/>
    <mergeCell ref="F2:I2"/>
    <mergeCell ref="C5:I5"/>
    <mergeCell ref="C6:I6"/>
    <mergeCell ref="G3:H3"/>
    <mergeCell ref="H9:H10"/>
    <mergeCell ref="A8:A10"/>
    <mergeCell ref="B8:C10"/>
    <mergeCell ref="D8:D10"/>
    <mergeCell ref="A37:H37"/>
    <mergeCell ref="A25:H25"/>
    <mergeCell ref="B18:I18"/>
    <mergeCell ref="B26:I26"/>
    <mergeCell ref="E8:E10"/>
    <mergeCell ref="F8:F10"/>
    <mergeCell ref="A17:H17"/>
    <mergeCell ref="A14:H14"/>
    <mergeCell ref="B11:I11"/>
    <mergeCell ref="B15:I15"/>
    <mergeCell ref="G8:I8"/>
    <mergeCell ref="G9:G10"/>
  </mergeCells>
  <phoneticPr fontId="4" type="noConversion"/>
  <conditionalFormatting sqref="J226:J228">
    <cfRule type="expression" dxfId="8" priority="1" stopIfTrue="1">
      <formula>$O226=1</formula>
    </cfRule>
    <cfRule type="expression" dxfId="7" priority="2" stopIfTrue="1">
      <formula>$O226=2</formula>
    </cfRule>
    <cfRule type="expression" dxfId="6" priority="3" stopIfTrue="1">
      <formula>$O226=3</formula>
    </cfRule>
  </conditionalFormatting>
  <conditionalFormatting sqref="K226:K228">
    <cfRule type="expression" dxfId="5" priority="4" stopIfTrue="1">
      <formula>$O226=1</formula>
    </cfRule>
    <cfRule type="expression" dxfId="4" priority="5" stopIfTrue="1">
      <formula>$O226=2</formula>
    </cfRule>
    <cfRule type="expression" dxfId="3" priority="6" stopIfTrue="1">
      <formula>$O226=3</formula>
    </cfRule>
  </conditionalFormatting>
  <conditionalFormatting sqref="L226:L228">
    <cfRule type="expression" dxfId="2" priority="7" stopIfTrue="1">
      <formula>$O226=1</formula>
    </cfRule>
    <cfRule type="expression" dxfId="1" priority="8" stopIfTrue="1">
      <formula>$O226=2</formula>
    </cfRule>
    <cfRule type="expression" dxfId="0" priority="9" stopIfTrue="1">
      <formula>$O226=3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0" fitToHeight="3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4"/>
  <sheetViews>
    <sheetView view="pageBreakPreview" zoomScale="85" zoomScaleSheetLayoutView="85" workbookViewId="0">
      <selection activeCell="B12" sqref="B12:E12"/>
    </sheetView>
  </sheetViews>
  <sheetFormatPr defaultRowHeight="12.75"/>
  <cols>
    <col min="2" max="2" width="80.5703125" customWidth="1"/>
    <col min="3" max="3" width="56.140625" customWidth="1"/>
    <col min="7" max="7" width="9.140625" customWidth="1"/>
  </cols>
  <sheetData>
    <row r="1" spans="1:5" ht="13.5" thickBot="1"/>
    <row r="2" spans="1:5" ht="27" customHeight="1">
      <c r="A2" s="33"/>
      <c r="B2" s="265" t="s">
        <v>100</v>
      </c>
      <c r="C2" s="266"/>
      <c r="D2" s="261"/>
      <c r="E2" s="262"/>
    </row>
    <row r="3" spans="1:5" ht="20.100000000000001" customHeight="1">
      <c r="A3" s="44"/>
      <c r="B3" s="251" t="s">
        <v>99</v>
      </c>
      <c r="C3" s="267"/>
      <c r="D3" s="263"/>
      <c r="E3" s="264"/>
    </row>
    <row r="4" spans="1:5" ht="20.100000000000001" customHeight="1">
      <c r="A4" s="44"/>
      <c r="B4" s="251" t="s">
        <v>42</v>
      </c>
      <c r="C4" s="267"/>
      <c r="D4" s="263"/>
      <c r="E4" s="264"/>
    </row>
    <row r="5" spans="1:5" ht="15" customHeight="1">
      <c r="A5" s="268"/>
      <c r="B5" s="269"/>
      <c r="C5" s="269"/>
      <c r="D5" s="269"/>
      <c r="E5" s="270"/>
    </row>
    <row r="6" spans="1:5" ht="20.25">
      <c r="A6" s="276" t="s">
        <v>27</v>
      </c>
      <c r="B6" s="238"/>
      <c r="C6" s="238"/>
      <c r="D6" s="238"/>
      <c r="E6" s="239"/>
    </row>
    <row r="7" spans="1:5">
      <c r="A7" s="271"/>
      <c r="B7" s="272"/>
      <c r="C7" s="272"/>
      <c r="D7" s="272"/>
      <c r="E7" s="273"/>
    </row>
    <row r="8" spans="1:5">
      <c r="A8" s="45" t="s">
        <v>0</v>
      </c>
      <c r="B8" s="15" t="s">
        <v>18</v>
      </c>
      <c r="C8" s="14" t="s">
        <v>26</v>
      </c>
      <c r="D8" s="274" t="s">
        <v>17</v>
      </c>
      <c r="E8" s="275"/>
    </row>
    <row r="9" spans="1:5" s="48" customFormat="1" ht="30" customHeight="1">
      <c r="A9" s="50">
        <v>1</v>
      </c>
      <c r="B9" s="285" t="s">
        <v>6</v>
      </c>
      <c r="C9" s="286"/>
      <c r="D9" s="286"/>
      <c r="E9" s="287"/>
    </row>
    <row r="10" spans="1:5" s="56" customFormat="1" ht="24.95" customHeight="1">
      <c r="A10" s="51" t="s">
        <v>7</v>
      </c>
      <c r="B10" s="52" t="s">
        <v>80</v>
      </c>
      <c r="C10" s="53" t="s">
        <v>181</v>
      </c>
      <c r="D10" s="54">
        <v>2.5</v>
      </c>
      <c r="E10" s="55" t="s">
        <v>22</v>
      </c>
    </row>
    <row r="11" spans="1:5" s="56" customFormat="1" ht="24.95" customHeight="1">
      <c r="A11" s="51" t="s">
        <v>210</v>
      </c>
      <c r="B11" s="52" t="s">
        <v>212</v>
      </c>
      <c r="C11" s="53" t="s">
        <v>213</v>
      </c>
      <c r="D11" s="54">
        <v>120</v>
      </c>
      <c r="E11" s="55" t="s">
        <v>82</v>
      </c>
    </row>
    <row r="12" spans="1:5" s="48" customFormat="1" ht="30" customHeight="1">
      <c r="A12" s="50">
        <v>2</v>
      </c>
      <c r="B12" s="285" t="s">
        <v>50</v>
      </c>
      <c r="C12" s="286"/>
      <c r="D12" s="286"/>
      <c r="E12" s="287"/>
    </row>
    <row r="13" spans="1:5" s="56" customFormat="1" ht="28.5">
      <c r="A13" s="51" t="s">
        <v>23</v>
      </c>
      <c r="B13" s="52" t="s">
        <v>59</v>
      </c>
      <c r="C13" s="57" t="s">
        <v>102</v>
      </c>
      <c r="D13" s="58">
        <v>47</v>
      </c>
      <c r="E13" s="59" t="s">
        <v>82</v>
      </c>
    </row>
    <row r="14" spans="1:5" s="48" customFormat="1" ht="30" customHeight="1">
      <c r="A14" s="50">
        <v>3</v>
      </c>
      <c r="B14" s="285" t="s">
        <v>45</v>
      </c>
      <c r="C14" s="286"/>
      <c r="D14" s="286"/>
      <c r="E14" s="287"/>
    </row>
    <row r="15" spans="1:5" s="56" customFormat="1" ht="42.75">
      <c r="A15" s="51" t="s">
        <v>9</v>
      </c>
      <c r="B15" s="60" t="s">
        <v>84</v>
      </c>
      <c r="C15" s="61" t="s">
        <v>51</v>
      </c>
      <c r="D15" s="58">
        <v>46.65</v>
      </c>
      <c r="E15" s="62" t="s">
        <v>81</v>
      </c>
    </row>
    <row r="16" spans="1:5" s="56" customFormat="1" ht="28.5">
      <c r="A16" s="51" t="s">
        <v>10</v>
      </c>
      <c r="B16" s="52" t="s">
        <v>44</v>
      </c>
      <c r="C16" s="61" t="s">
        <v>52</v>
      </c>
      <c r="D16" s="58">
        <v>46.65</v>
      </c>
      <c r="E16" s="62" t="s">
        <v>81</v>
      </c>
    </row>
    <row r="17" spans="1:5" s="56" customFormat="1" ht="57">
      <c r="A17" s="51" t="s">
        <v>31</v>
      </c>
      <c r="B17" s="52" t="s">
        <v>86</v>
      </c>
      <c r="C17" s="61" t="s">
        <v>53</v>
      </c>
      <c r="D17" s="58">
        <v>46.65</v>
      </c>
      <c r="E17" s="62" t="s">
        <v>81</v>
      </c>
    </row>
    <row r="18" spans="1:5" s="56" customFormat="1" ht="24.95" customHeight="1">
      <c r="A18" s="51" t="s">
        <v>32</v>
      </c>
      <c r="B18" s="52" t="s">
        <v>38</v>
      </c>
      <c r="C18" s="61" t="s">
        <v>54</v>
      </c>
      <c r="D18" s="58">
        <v>77.760000000000005</v>
      </c>
      <c r="E18" s="62" t="s">
        <v>81</v>
      </c>
    </row>
    <row r="19" spans="1:5" s="56" customFormat="1" ht="24.95" customHeight="1">
      <c r="A19" s="51" t="s">
        <v>33</v>
      </c>
      <c r="B19" s="52" t="s">
        <v>40</v>
      </c>
      <c r="C19" s="61" t="s">
        <v>54</v>
      </c>
      <c r="D19" s="58">
        <v>77.760000000000005</v>
      </c>
      <c r="E19" s="62" t="s">
        <v>81</v>
      </c>
    </row>
    <row r="20" spans="1:5" s="56" customFormat="1" ht="28.5">
      <c r="A20" s="51" t="s">
        <v>34</v>
      </c>
      <c r="B20" s="52" t="s">
        <v>30</v>
      </c>
      <c r="C20" s="61" t="s">
        <v>54</v>
      </c>
      <c r="D20" s="58">
        <v>77.760000000000005</v>
      </c>
      <c r="E20" s="62" t="s">
        <v>81</v>
      </c>
    </row>
    <row r="21" spans="1:5" s="48" customFormat="1" ht="30" customHeight="1">
      <c r="A21" s="50">
        <v>4</v>
      </c>
      <c r="B21" s="285" t="s">
        <v>43</v>
      </c>
      <c r="C21" s="286"/>
      <c r="D21" s="286"/>
      <c r="E21" s="287"/>
    </row>
    <row r="22" spans="1:5" s="56" customFormat="1" ht="24.95" customHeight="1">
      <c r="A22" s="51" t="s">
        <v>11</v>
      </c>
      <c r="B22" s="52" t="s">
        <v>78</v>
      </c>
      <c r="C22" s="57" t="s">
        <v>55</v>
      </c>
      <c r="D22" s="58">
        <v>420.82</v>
      </c>
      <c r="E22" s="62" t="s">
        <v>81</v>
      </c>
    </row>
    <row r="23" spans="1:5" s="56" customFormat="1" ht="28.5">
      <c r="A23" s="51" t="s">
        <v>13</v>
      </c>
      <c r="B23" s="52" t="s">
        <v>167</v>
      </c>
      <c r="C23" s="57" t="s">
        <v>170</v>
      </c>
      <c r="D23" s="58">
        <v>4.21</v>
      </c>
      <c r="E23" s="62" t="s">
        <v>92</v>
      </c>
    </row>
    <row r="24" spans="1:5" s="56" customFormat="1" ht="28.5">
      <c r="A24" s="51" t="s">
        <v>24</v>
      </c>
      <c r="B24" s="52" t="s">
        <v>163</v>
      </c>
      <c r="C24" s="57" t="s">
        <v>175</v>
      </c>
      <c r="D24" s="58">
        <v>33.67</v>
      </c>
      <c r="E24" s="62" t="s">
        <v>92</v>
      </c>
    </row>
    <row r="25" spans="1:5" s="56" customFormat="1" ht="24.95" customHeight="1">
      <c r="A25" s="51" t="s">
        <v>41</v>
      </c>
      <c r="B25" s="52" t="s">
        <v>165</v>
      </c>
      <c r="C25" s="57" t="s">
        <v>177</v>
      </c>
      <c r="D25" s="58">
        <v>7272.72</v>
      </c>
      <c r="E25" s="62" t="s">
        <v>176</v>
      </c>
    </row>
    <row r="26" spans="1:5" s="56" customFormat="1" ht="28.5">
      <c r="A26" s="51" t="s">
        <v>69</v>
      </c>
      <c r="B26" s="63" t="s">
        <v>91</v>
      </c>
      <c r="C26" s="57" t="s">
        <v>55</v>
      </c>
      <c r="D26" s="58">
        <v>420.82</v>
      </c>
      <c r="E26" s="62" t="s">
        <v>81</v>
      </c>
    </row>
    <row r="27" spans="1:5" s="56" customFormat="1" ht="24.95" customHeight="1">
      <c r="A27" s="51" t="s">
        <v>88</v>
      </c>
      <c r="B27" s="52" t="s">
        <v>87</v>
      </c>
      <c r="C27" s="61" t="s">
        <v>174</v>
      </c>
      <c r="D27" s="58">
        <v>391.55</v>
      </c>
      <c r="E27" s="59" t="s">
        <v>82</v>
      </c>
    </row>
    <row r="28" spans="1:5" s="56" customFormat="1" ht="24.95" customHeight="1">
      <c r="A28" s="51" t="s">
        <v>89</v>
      </c>
      <c r="B28" s="52" t="s">
        <v>77</v>
      </c>
      <c r="C28" s="57" t="s">
        <v>55</v>
      </c>
      <c r="D28" s="58">
        <v>420.82</v>
      </c>
      <c r="E28" s="59" t="s">
        <v>81</v>
      </c>
    </row>
    <row r="29" spans="1:5" s="56" customFormat="1" ht="24.95" customHeight="1">
      <c r="A29" s="51" t="s">
        <v>168</v>
      </c>
      <c r="B29" s="52" t="s">
        <v>173</v>
      </c>
      <c r="C29" s="57" t="s">
        <v>55</v>
      </c>
      <c r="D29" s="58">
        <v>420.82</v>
      </c>
      <c r="E29" s="59" t="s">
        <v>81</v>
      </c>
    </row>
    <row r="30" spans="1:5" s="56" customFormat="1" ht="24.95" customHeight="1">
      <c r="A30" s="51" t="s">
        <v>169</v>
      </c>
      <c r="B30" s="52" t="s">
        <v>48</v>
      </c>
      <c r="C30" s="57" t="s">
        <v>55</v>
      </c>
      <c r="D30" s="58">
        <v>420.82</v>
      </c>
      <c r="E30" s="62" t="s">
        <v>81</v>
      </c>
    </row>
    <row r="31" spans="1:5" s="56" customFormat="1" ht="24.95" customHeight="1">
      <c r="A31" s="51" t="s">
        <v>171</v>
      </c>
      <c r="B31" s="52" t="s">
        <v>47</v>
      </c>
      <c r="C31" s="61" t="s">
        <v>56</v>
      </c>
      <c r="D31" s="58">
        <v>300</v>
      </c>
      <c r="E31" s="59" t="s">
        <v>82</v>
      </c>
    </row>
    <row r="32" spans="1:5" s="49" customFormat="1" ht="30" customHeight="1">
      <c r="A32" s="50">
        <v>5</v>
      </c>
      <c r="B32" s="285" t="s">
        <v>49</v>
      </c>
      <c r="C32" s="286"/>
      <c r="D32" s="286"/>
      <c r="E32" s="287"/>
    </row>
    <row r="33" spans="1:5" s="64" customFormat="1" ht="71.25">
      <c r="A33" s="51" t="s">
        <v>14</v>
      </c>
      <c r="B33" s="52" t="s">
        <v>73</v>
      </c>
      <c r="C33" s="57" t="s">
        <v>57</v>
      </c>
      <c r="D33" s="58">
        <v>198</v>
      </c>
      <c r="E33" s="62" t="s">
        <v>81</v>
      </c>
    </row>
    <row r="34" spans="1:5" s="56" customFormat="1" ht="24.95" customHeight="1">
      <c r="A34" s="51" t="s">
        <v>21</v>
      </c>
      <c r="B34" s="52" t="s">
        <v>39</v>
      </c>
      <c r="C34" s="53" t="s">
        <v>64</v>
      </c>
      <c r="D34" s="58">
        <v>75</v>
      </c>
      <c r="E34" s="62" t="s">
        <v>81</v>
      </c>
    </row>
    <row r="35" spans="1:5" s="56" customFormat="1" ht="24.95" customHeight="1">
      <c r="A35" s="51" t="s">
        <v>70</v>
      </c>
      <c r="B35" s="52" t="s">
        <v>61</v>
      </c>
      <c r="C35" s="57" t="s">
        <v>63</v>
      </c>
      <c r="D35" s="58">
        <v>246.2</v>
      </c>
      <c r="E35" s="59" t="s">
        <v>82</v>
      </c>
    </row>
    <row r="36" spans="1:5" ht="17.100000000000001" customHeight="1">
      <c r="A36" s="288" t="s">
        <v>103</v>
      </c>
      <c r="B36" s="289"/>
      <c r="C36" s="289"/>
      <c r="D36" s="289"/>
      <c r="E36" s="290"/>
    </row>
    <row r="37" spans="1:5" ht="17.100000000000001" customHeight="1">
      <c r="A37" s="291"/>
      <c r="B37" s="292"/>
      <c r="C37" s="292"/>
      <c r="D37" s="292"/>
      <c r="E37" s="293"/>
    </row>
    <row r="38" spans="1:5" ht="73.5" customHeight="1">
      <c r="A38" s="291"/>
      <c r="B38" s="292"/>
      <c r="C38" s="292"/>
      <c r="D38" s="292"/>
      <c r="E38" s="293"/>
    </row>
    <row r="39" spans="1:5" ht="60" customHeight="1">
      <c r="A39" s="280"/>
      <c r="B39" s="281"/>
      <c r="C39" s="281"/>
      <c r="D39" s="281"/>
      <c r="E39" s="282"/>
    </row>
    <row r="40" spans="1:5" ht="17.100000000000001" customHeight="1">
      <c r="A40" s="253" t="s">
        <v>121</v>
      </c>
      <c r="B40" s="283"/>
      <c r="C40" s="283"/>
      <c r="D40" s="283"/>
      <c r="E40" s="284"/>
    </row>
    <row r="41" spans="1:5" ht="17.100000000000001" customHeight="1" thickBot="1">
      <c r="A41" s="277" t="s">
        <v>122</v>
      </c>
      <c r="B41" s="278"/>
      <c r="C41" s="278"/>
      <c r="D41" s="278"/>
      <c r="E41" s="279"/>
    </row>
    <row r="42" spans="1:5" ht="24.75" customHeight="1"/>
    <row r="43" spans="1:5" ht="30" customHeight="1"/>
    <row r="44" spans="1:5" ht="17.100000000000001" customHeight="1"/>
    <row r="45" spans="1:5" ht="17.100000000000001" customHeight="1"/>
    <row r="46" spans="1:5" ht="17.100000000000001" customHeight="1"/>
    <row r="47" spans="1:5" ht="17.100000000000001" customHeight="1"/>
    <row r="48" spans="1:5" ht="17.100000000000001" customHeight="1"/>
    <row r="49" ht="17.100000000000001" customHeight="1"/>
    <row r="50" ht="17.100000000000001" customHeight="1"/>
    <row r="51" ht="17.100000000000001" customHeight="1"/>
    <row r="52" ht="17.100000000000001" customHeight="1"/>
    <row r="53" ht="17.100000000000001" customHeight="1"/>
    <row r="54" ht="30" customHeight="1"/>
    <row r="55" ht="17.100000000000001" customHeight="1"/>
    <row r="59" ht="17.100000000000001" customHeight="1"/>
    <row r="61" ht="30" customHeight="1"/>
    <row r="63" ht="17.100000000000001" customHeight="1"/>
    <row r="64" ht="30" customHeight="1"/>
    <row r="67" ht="17.100000000000001" customHeight="1"/>
    <row r="68" ht="17.100000000000001" customHeight="1"/>
    <row r="69" ht="30" customHeight="1"/>
    <row r="70" ht="17.100000000000001" customHeight="1"/>
    <row r="73" ht="17.100000000000001" customHeight="1"/>
    <row r="75" ht="30" customHeight="1"/>
    <row r="76" ht="17.100000000000001" customHeight="1"/>
    <row r="78" ht="17.100000000000001" customHeight="1"/>
    <row r="79" ht="17.100000000000001" customHeight="1"/>
    <row r="85" ht="30" customHeight="1"/>
    <row r="86" ht="17.100000000000001" customHeight="1"/>
    <row r="87" ht="17.100000000000001" customHeight="1"/>
    <row r="88" ht="17.100000000000001" customHeight="1"/>
    <row r="89" ht="17.100000000000001" customHeight="1"/>
    <row r="91" ht="17.100000000000001" customHeight="1"/>
    <row r="92" ht="30" customHeight="1"/>
    <row r="93" ht="17.100000000000001" customHeight="1"/>
    <row r="94" ht="17.100000000000001" customHeight="1"/>
    <row r="95" ht="17.100000000000001" customHeight="1"/>
    <row r="96" ht="17.100000000000001" customHeight="1"/>
    <row r="97" ht="17.100000000000001" customHeight="1"/>
    <row r="98" ht="17.100000000000001" customHeight="1"/>
    <row r="99" ht="30" customHeight="1"/>
    <row r="102" ht="17.100000000000001" customHeight="1"/>
    <row r="103" ht="17.100000000000001" customHeight="1"/>
    <row r="104" ht="17.100000000000001" customHeight="1"/>
    <row r="106" ht="30" customHeight="1"/>
    <row r="107" ht="17.100000000000001" customHeight="1"/>
    <row r="112" ht="31.5" customHeight="1"/>
    <row r="113" ht="12.75" customHeight="1"/>
    <row r="114" ht="26.25" customHeight="1"/>
    <row r="115" ht="17.25" customHeight="1"/>
    <row r="116" ht="18.75" customHeight="1"/>
    <row r="117" ht="21.75" customHeight="1"/>
    <row r="118" ht="15.75" customHeight="1"/>
    <row r="121" ht="20.25" customHeight="1"/>
    <row r="122" ht="15" customHeight="1"/>
    <row r="125" ht="15" customHeight="1"/>
    <row r="157" ht="39.75" customHeight="1"/>
    <row r="187" ht="12.75" customHeight="1"/>
    <row r="188" ht="12.75" customHeight="1"/>
    <row r="189" ht="12.75" customHeight="1"/>
    <row r="194" ht="12.75" customHeight="1"/>
  </sheetData>
  <sheetProtection password="E517" sheet="1" objects="1" scenarios="1"/>
  <mergeCells count="17">
    <mergeCell ref="A7:E7"/>
    <mergeCell ref="D8:E8"/>
    <mergeCell ref="A6:E6"/>
    <mergeCell ref="A41:E41"/>
    <mergeCell ref="A39:E39"/>
    <mergeCell ref="A40:E40"/>
    <mergeCell ref="B32:E32"/>
    <mergeCell ref="B14:E14"/>
    <mergeCell ref="B9:E9"/>
    <mergeCell ref="A36:E38"/>
    <mergeCell ref="B21:E21"/>
    <mergeCell ref="B12:E12"/>
    <mergeCell ref="D2:E4"/>
    <mergeCell ref="B2:C2"/>
    <mergeCell ref="B3:C3"/>
    <mergeCell ref="B4:C4"/>
    <mergeCell ref="A5:E5"/>
  </mergeCells>
  <phoneticPr fontId="4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fitToHeight="2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H58"/>
  <sheetViews>
    <sheetView zoomScale="115" zoomScaleNormal="115" workbookViewId="0">
      <selection activeCell="F19" sqref="F19"/>
    </sheetView>
  </sheetViews>
  <sheetFormatPr defaultRowHeight="12.75"/>
  <cols>
    <col min="1" max="1" width="3.140625" style="127" customWidth="1"/>
    <col min="2" max="2" width="4.42578125" style="127" bestFit="1" customWidth="1"/>
    <col min="3" max="3" width="14.7109375" style="127" customWidth="1"/>
    <col min="4" max="4" width="55.42578125" style="127" customWidth="1"/>
    <col min="5" max="16384" width="9.140625" style="127"/>
  </cols>
  <sheetData>
    <row r="2" spans="2:8" ht="51" hidden="1" customHeight="1">
      <c r="B2" s="121"/>
      <c r="C2" s="122" t="s">
        <v>123</v>
      </c>
      <c r="D2" s="123" t="s">
        <v>124</v>
      </c>
      <c r="E2" s="124"/>
      <c r="F2" s="125" t="s">
        <v>125</v>
      </c>
      <c r="G2" s="126" t="s">
        <v>125</v>
      </c>
    </row>
    <row r="3" spans="2:8" hidden="1"/>
    <row r="4" spans="2:8" hidden="1">
      <c r="B4" s="128" t="s">
        <v>126</v>
      </c>
      <c r="C4" s="129" t="s">
        <v>127</v>
      </c>
      <c r="D4" s="129" t="s">
        <v>128</v>
      </c>
      <c r="E4" s="129" t="s">
        <v>125</v>
      </c>
      <c r="F4" s="129" t="s">
        <v>129</v>
      </c>
      <c r="G4" s="129" t="s">
        <v>130</v>
      </c>
      <c r="H4" s="129" t="s">
        <v>131</v>
      </c>
    </row>
    <row r="5" spans="2:8" hidden="1"/>
    <row r="6" spans="2:8" hidden="1">
      <c r="B6" s="130" t="s">
        <v>132</v>
      </c>
      <c r="C6" s="131">
        <v>93358</v>
      </c>
      <c r="D6" s="132" t="s">
        <v>133</v>
      </c>
      <c r="E6" s="129" t="s">
        <v>134</v>
      </c>
      <c r="F6" s="133">
        <v>2.4E-2</v>
      </c>
      <c r="G6" s="134"/>
      <c r="H6" s="134">
        <f t="shared" ref="H6:H12" si="0">ROUND(F6*G6,2)</f>
        <v>0</v>
      </c>
    </row>
    <row r="7" spans="2:8" ht="25.5" hidden="1">
      <c r="B7" s="130" t="s">
        <v>132</v>
      </c>
      <c r="C7" s="131">
        <v>94962</v>
      </c>
      <c r="D7" s="132" t="s">
        <v>135</v>
      </c>
      <c r="E7" s="129" t="s">
        <v>134</v>
      </c>
      <c r="F7" s="133">
        <v>2.4E-2</v>
      </c>
      <c r="G7" s="134"/>
      <c r="H7" s="134">
        <f t="shared" si="0"/>
        <v>0</v>
      </c>
    </row>
    <row r="8" spans="2:8" hidden="1">
      <c r="B8" s="135" t="s">
        <v>132</v>
      </c>
      <c r="C8" s="130" t="s">
        <v>136</v>
      </c>
      <c r="D8" s="132" t="s">
        <v>137</v>
      </c>
      <c r="E8" s="129" t="s">
        <v>134</v>
      </c>
      <c r="F8" s="133">
        <v>2.4E-2</v>
      </c>
      <c r="G8" s="134"/>
      <c r="H8" s="134">
        <f t="shared" si="0"/>
        <v>0</v>
      </c>
    </row>
    <row r="9" spans="2:8" ht="25.5" hidden="1">
      <c r="B9" s="135" t="s">
        <v>138</v>
      </c>
      <c r="C9" s="131">
        <v>21013</v>
      </c>
      <c r="D9" s="132" t="s">
        <v>139</v>
      </c>
      <c r="E9" s="129" t="s">
        <v>12</v>
      </c>
      <c r="F9" s="133">
        <v>3</v>
      </c>
      <c r="G9" s="134"/>
      <c r="H9" s="134">
        <f t="shared" si="0"/>
        <v>0</v>
      </c>
    </row>
    <row r="10" spans="2:8" ht="25.5" hidden="1">
      <c r="B10" s="135" t="s">
        <v>138</v>
      </c>
      <c r="C10" s="131">
        <v>34723</v>
      </c>
      <c r="D10" s="132" t="s">
        <v>140</v>
      </c>
      <c r="E10" s="129" t="s">
        <v>20</v>
      </c>
      <c r="F10" s="133">
        <v>0.1963</v>
      </c>
      <c r="G10" s="134"/>
      <c r="H10" s="134">
        <f t="shared" si="0"/>
        <v>0</v>
      </c>
    </row>
    <row r="11" spans="2:8" hidden="1">
      <c r="B11" s="135" t="s">
        <v>132</v>
      </c>
      <c r="C11" s="131">
        <v>88309</v>
      </c>
      <c r="D11" s="132" t="s">
        <v>141</v>
      </c>
      <c r="E11" s="129" t="s">
        <v>142</v>
      </c>
      <c r="F11" s="133">
        <v>0.2</v>
      </c>
      <c r="G11" s="134"/>
      <c r="H11" s="134">
        <f t="shared" si="0"/>
        <v>0</v>
      </c>
    </row>
    <row r="12" spans="2:8" hidden="1">
      <c r="B12" s="135" t="s">
        <v>132</v>
      </c>
      <c r="C12" s="131">
        <v>88316</v>
      </c>
      <c r="D12" s="132" t="s">
        <v>143</v>
      </c>
      <c r="E12" s="129" t="s">
        <v>142</v>
      </c>
      <c r="F12" s="133">
        <v>1</v>
      </c>
      <c r="G12" s="134"/>
      <c r="H12" s="134">
        <f t="shared" si="0"/>
        <v>0</v>
      </c>
    </row>
    <row r="13" spans="2:8" hidden="1">
      <c r="B13" s="136"/>
      <c r="C13" s="137"/>
      <c r="D13" s="138"/>
      <c r="E13" s="139"/>
      <c r="F13" s="140"/>
      <c r="H13" s="141"/>
    </row>
    <row r="14" spans="2:8" hidden="1">
      <c r="G14" s="129" t="s">
        <v>144</v>
      </c>
      <c r="H14" s="134">
        <f>SUM(H7:H13)</f>
        <v>0</v>
      </c>
    </row>
    <row r="15" spans="2:8" ht="15" customHeight="1">
      <c r="D15" s="294" t="s">
        <v>100</v>
      </c>
      <c r="G15" s="164"/>
      <c r="H15" s="165"/>
    </row>
    <row r="16" spans="2:8">
      <c r="D16" s="294"/>
      <c r="G16" s="164"/>
      <c r="H16" s="165"/>
    </row>
    <row r="17" spans="2:8">
      <c r="D17" s="137" t="s">
        <v>161</v>
      </c>
    </row>
    <row r="19" spans="2:8" ht="51" customHeight="1">
      <c r="B19" s="142"/>
      <c r="C19" s="143" t="s">
        <v>145</v>
      </c>
      <c r="D19" s="144" t="s">
        <v>73</v>
      </c>
      <c r="E19" s="145"/>
      <c r="F19" s="146" t="s">
        <v>125</v>
      </c>
      <c r="G19" s="147" t="s">
        <v>81</v>
      </c>
      <c r="H19" s="148"/>
    </row>
    <row r="20" spans="2:8">
      <c r="B20" s="148"/>
      <c r="C20" s="148"/>
      <c r="D20" s="148"/>
      <c r="E20" s="148"/>
      <c r="F20" s="148"/>
      <c r="G20" s="148"/>
      <c r="H20" s="148"/>
    </row>
    <row r="21" spans="2:8">
      <c r="B21" s="149" t="s">
        <v>126</v>
      </c>
      <c r="C21" s="150" t="s">
        <v>127</v>
      </c>
      <c r="D21" s="150" t="s">
        <v>128</v>
      </c>
      <c r="E21" s="150" t="s">
        <v>125</v>
      </c>
      <c r="F21" s="150" t="s">
        <v>129</v>
      </c>
      <c r="G21" s="150" t="s">
        <v>130</v>
      </c>
      <c r="H21" s="150" t="s">
        <v>131</v>
      </c>
    </row>
    <row r="22" spans="2:8">
      <c r="B22" s="148"/>
      <c r="C22" s="148"/>
      <c r="D22" s="148"/>
      <c r="E22" s="148"/>
      <c r="F22" s="148"/>
      <c r="G22" s="148"/>
      <c r="H22" s="148"/>
    </row>
    <row r="23" spans="2:8">
      <c r="B23" s="151" t="s">
        <v>65</v>
      </c>
      <c r="C23" s="151">
        <v>333</v>
      </c>
      <c r="D23" s="152" t="s">
        <v>146</v>
      </c>
      <c r="E23" s="153" t="s">
        <v>90</v>
      </c>
      <c r="F23" s="154">
        <v>7.0000000000000007E-2</v>
      </c>
      <c r="G23" s="155">
        <v>10.44</v>
      </c>
      <c r="H23" s="155">
        <f t="shared" ref="H23:H28" si="1">ROUND(F23*G23,2)</f>
        <v>0.73</v>
      </c>
    </row>
    <row r="24" spans="2:8" ht="25.5">
      <c r="B24" s="151" t="s">
        <v>65</v>
      </c>
      <c r="C24" s="151">
        <v>7696</v>
      </c>
      <c r="D24" s="156" t="s">
        <v>147</v>
      </c>
      <c r="E24" s="153" t="s">
        <v>82</v>
      </c>
      <c r="F24" s="154">
        <v>0</v>
      </c>
      <c r="G24" s="155">
        <v>42.66</v>
      </c>
      <c r="H24" s="155">
        <f t="shared" si="1"/>
        <v>0</v>
      </c>
    </row>
    <row r="25" spans="2:8" ht="25.5">
      <c r="B25" s="151" t="s">
        <v>65</v>
      </c>
      <c r="C25" s="151">
        <v>7167</v>
      </c>
      <c r="D25" s="156" t="s">
        <v>148</v>
      </c>
      <c r="E25" s="153" t="s">
        <v>81</v>
      </c>
      <c r="F25" s="154">
        <v>0</v>
      </c>
      <c r="G25" s="155">
        <v>13.23</v>
      </c>
      <c r="H25" s="155">
        <f t="shared" si="1"/>
        <v>0</v>
      </c>
    </row>
    <row r="26" spans="2:8">
      <c r="B26" s="151" t="s">
        <v>65</v>
      </c>
      <c r="C26" s="151">
        <v>335</v>
      </c>
      <c r="D26" s="152" t="s">
        <v>149</v>
      </c>
      <c r="E26" s="153" t="s">
        <v>90</v>
      </c>
      <c r="F26" s="154">
        <v>0.15</v>
      </c>
      <c r="G26" s="155">
        <v>9.02</v>
      </c>
      <c r="H26" s="155">
        <f t="shared" si="1"/>
        <v>1.35</v>
      </c>
    </row>
    <row r="27" spans="2:8">
      <c r="B27" s="151" t="s">
        <v>150</v>
      </c>
      <c r="C27" s="157">
        <v>88315</v>
      </c>
      <c r="D27" s="152" t="s">
        <v>151</v>
      </c>
      <c r="E27" s="153" t="s">
        <v>152</v>
      </c>
      <c r="F27" s="154">
        <v>0.5</v>
      </c>
      <c r="G27" s="155">
        <v>15.96</v>
      </c>
      <c r="H27" s="155">
        <f t="shared" si="1"/>
        <v>7.98</v>
      </c>
    </row>
    <row r="28" spans="2:8">
      <c r="B28" s="151" t="s">
        <v>150</v>
      </c>
      <c r="C28" s="151">
        <v>88316</v>
      </c>
      <c r="D28" s="152" t="s">
        <v>153</v>
      </c>
      <c r="E28" s="153" t="s">
        <v>152</v>
      </c>
      <c r="F28" s="154">
        <v>1</v>
      </c>
      <c r="G28" s="155">
        <v>12.04</v>
      </c>
      <c r="H28" s="155">
        <f t="shared" si="1"/>
        <v>12.04</v>
      </c>
    </row>
    <row r="29" spans="2:8">
      <c r="B29" s="158"/>
      <c r="C29" s="159"/>
      <c r="D29" s="160"/>
      <c r="E29" s="161"/>
      <c r="F29" s="162"/>
      <c r="G29" s="148"/>
      <c r="H29" s="163"/>
    </row>
    <row r="30" spans="2:8">
      <c r="B30" s="148"/>
      <c r="C30" s="148"/>
      <c r="D30" s="148"/>
      <c r="E30" s="148"/>
      <c r="F30" s="148"/>
      <c r="G30" s="167" t="s">
        <v>144</v>
      </c>
      <c r="H30" s="166">
        <f>SUM(H23:H29)</f>
        <v>22.1</v>
      </c>
    </row>
    <row r="32" spans="2:8" ht="51" hidden="1">
      <c r="B32" s="121"/>
      <c r="C32" s="122" t="s">
        <v>154</v>
      </c>
      <c r="D32" s="123" t="s">
        <v>155</v>
      </c>
      <c r="E32" s="124"/>
      <c r="F32" s="125" t="s">
        <v>125</v>
      </c>
      <c r="G32" s="126" t="s">
        <v>125</v>
      </c>
    </row>
    <row r="33" spans="2:8" hidden="1"/>
    <row r="34" spans="2:8" hidden="1">
      <c r="B34" s="128" t="s">
        <v>126</v>
      </c>
      <c r="C34" s="129" t="s">
        <v>127</v>
      </c>
      <c r="D34" s="129" t="s">
        <v>128</v>
      </c>
      <c r="E34" s="129" t="s">
        <v>125</v>
      </c>
      <c r="F34" s="129" t="s">
        <v>129</v>
      </c>
      <c r="G34" s="129" t="s">
        <v>130</v>
      </c>
      <c r="H34" s="129" t="s">
        <v>131</v>
      </c>
    </row>
    <row r="35" spans="2:8" hidden="1"/>
    <row r="36" spans="2:8" hidden="1">
      <c r="B36" s="130" t="s">
        <v>132</v>
      </c>
      <c r="C36" s="131">
        <v>93358</v>
      </c>
      <c r="D36" s="132" t="s">
        <v>133</v>
      </c>
      <c r="E36" s="129" t="s">
        <v>134</v>
      </c>
      <c r="F36" s="133">
        <v>2.4E-2</v>
      </c>
      <c r="G36" s="134"/>
      <c r="H36" s="134">
        <f t="shared" ref="H36:H42" si="2">ROUND(F36*G36,2)</f>
        <v>0</v>
      </c>
    </row>
    <row r="37" spans="2:8" ht="25.5" hidden="1">
      <c r="B37" s="130" t="s">
        <v>132</v>
      </c>
      <c r="C37" s="131">
        <v>94962</v>
      </c>
      <c r="D37" s="132" t="s">
        <v>135</v>
      </c>
      <c r="E37" s="129" t="s">
        <v>134</v>
      </c>
      <c r="F37" s="133">
        <v>2.4E-2</v>
      </c>
      <c r="G37" s="134"/>
      <c r="H37" s="134">
        <f t="shared" si="2"/>
        <v>0</v>
      </c>
    </row>
    <row r="38" spans="2:8" hidden="1">
      <c r="B38" s="135" t="s">
        <v>132</v>
      </c>
      <c r="C38" s="130" t="s">
        <v>136</v>
      </c>
      <c r="D38" s="132" t="s">
        <v>137</v>
      </c>
      <c r="E38" s="129" t="s">
        <v>134</v>
      </c>
      <c r="F38" s="133">
        <v>2.4E-2</v>
      </c>
      <c r="G38" s="134"/>
      <c r="H38" s="134">
        <f t="shared" si="2"/>
        <v>0</v>
      </c>
    </row>
    <row r="39" spans="2:8" ht="25.5" hidden="1">
      <c r="B39" s="135" t="s">
        <v>138</v>
      </c>
      <c r="C39" s="131">
        <v>21013</v>
      </c>
      <c r="D39" s="132" t="s">
        <v>139</v>
      </c>
      <c r="E39" s="129" t="s">
        <v>12</v>
      </c>
      <c r="F39" s="133">
        <v>3</v>
      </c>
      <c r="G39" s="134"/>
      <c r="H39" s="134">
        <f t="shared" si="2"/>
        <v>0</v>
      </c>
    </row>
    <row r="40" spans="2:8" ht="25.5" hidden="1">
      <c r="B40" s="135" t="s">
        <v>138</v>
      </c>
      <c r="C40" s="131">
        <v>34723</v>
      </c>
      <c r="D40" s="132" t="s">
        <v>140</v>
      </c>
      <c r="E40" s="129" t="s">
        <v>20</v>
      </c>
      <c r="F40" s="133">
        <v>0.24360000000000001</v>
      </c>
      <c r="G40" s="134"/>
      <c r="H40" s="134">
        <f t="shared" si="2"/>
        <v>0</v>
      </c>
    </row>
    <row r="41" spans="2:8" hidden="1">
      <c r="B41" s="135" t="s">
        <v>132</v>
      </c>
      <c r="C41" s="131">
        <v>88309</v>
      </c>
      <c r="D41" s="132" t="s">
        <v>141</v>
      </c>
      <c r="E41" s="129" t="s">
        <v>142</v>
      </c>
      <c r="F41" s="133">
        <v>0.2</v>
      </c>
      <c r="G41" s="134"/>
      <c r="H41" s="134">
        <f t="shared" si="2"/>
        <v>0</v>
      </c>
    </row>
    <row r="42" spans="2:8" hidden="1">
      <c r="B42" s="135" t="s">
        <v>132</v>
      </c>
      <c r="C42" s="131">
        <v>88316</v>
      </c>
      <c r="D42" s="132" t="s">
        <v>143</v>
      </c>
      <c r="E42" s="129" t="s">
        <v>142</v>
      </c>
      <c r="F42" s="133">
        <v>1</v>
      </c>
      <c r="G42" s="134"/>
      <c r="H42" s="134">
        <f t="shared" si="2"/>
        <v>0</v>
      </c>
    </row>
    <row r="43" spans="2:8" hidden="1">
      <c r="B43" s="136"/>
      <c r="C43" s="137"/>
      <c r="D43" s="138"/>
      <c r="E43" s="139"/>
      <c r="F43" s="140"/>
      <c r="H43" s="141"/>
    </row>
    <row r="44" spans="2:8" hidden="1">
      <c r="G44" s="129" t="s">
        <v>144</v>
      </c>
      <c r="H44" s="134">
        <f>SUM(H36:H43)</f>
        <v>0</v>
      </c>
    </row>
    <row r="45" spans="2:8" hidden="1"/>
    <row r="46" spans="2:8" ht="51" hidden="1" customHeight="1">
      <c r="B46" s="121"/>
      <c r="C46" s="122" t="s">
        <v>156</v>
      </c>
      <c r="D46" s="123" t="s">
        <v>157</v>
      </c>
      <c r="E46" s="124"/>
      <c r="F46" s="125" t="s">
        <v>125</v>
      </c>
      <c r="G46" s="126" t="s">
        <v>125</v>
      </c>
    </row>
    <row r="47" spans="2:8" hidden="1"/>
    <row r="48" spans="2:8" hidden="1">
      <c r="B48" s="128" t="s">
        <v>126</v>
      </c>
      <c r="C48" s="129" t="s">
        <v>127</v>
      </c>
      <c r="D48" s="129" t="s">
        <v>128</v>
      </c>
      <c r="E48" s="129" t="s">
        <v>125</v>
      </c>
      <c r="F48" s="129" t="s">
        <v>129</v>
      </c>
      <c r="G48" s="129" t="s">
        <v>130</v>
      </c>
      <c r="H48" s="129" t="s">
        <v>131</v>
      </c>
    </row>
    <row r="49" spans="2:8" hidden="1"/>
    <row r="50" spans="2:8" hidden="1">
      <c r="B50" s="130" t="s">
        <v>132</v>
      </c>
      <c r="C50" s="131">
        <v>93358</v>
      </c>
      <c r="D50" s="132" t="s">
        <v>133</v>
      </c>
      <c r="E50" s="129" t="s">
        <v>134</v>
      </c>
      <c r="F50" s="133">
        <v>2.4E-2</v>
      </c>
      <c r="G50" s="134"/>
      <c r="H50" s="134">
        <f t="shared" ref="H50:H56" si="3">ROUND(F50*G50,2)</f>
        <v>0</v>
      </c>
    </row>
    <row r="51" spans="2:8" ht="25.5" hidden="1">
      <c r="B51" s="130" t="s">
        <v>132</v>
      </c>
      <c r="C51" s="131">
        <v>94962</v>
      </c>
      <c r="D51" s="132" t="s">
        <v>135</v>
      </c>
      <c r="E51" s="129" t="s">
        <v>134</v>
      </c>
      <c r="F51" s="133">
        <v>2.4E-2</v>
      </c>
      <c r="G51" s="134"/>
      <c r="H51" s="134">
        <f t="shared" si="3"/>
        <v>0</v>
      </c>
    </row>
    <row r="52" spans="2:8" hidden="1">
      <c r="B52" s="135" t="s">
        <v>132</v>
      </c>
      <c r="C52" s="130" t="s">
        <v>136</v>
      </c>
      <c r="D52" s="132" t="s">
        <v>137</v>
      </c>
      <c r="E52" s="129" t="s">
        <v>134</v>
      </c>
      <c r="F52" s="133">
        <v>2.4E-2</v>
      </c>
      <c r="G52" s="134"/>
      <c r="H52" s="134">
        <f t="shared" si="3"/>
        <v>0</v>
      </c>
    </row>
    <row r="53" spans="2:8" ht="25.5" hidden="1">
      <c r="B53" s="135" t="s">
        <v>138</v>
      </c>
      <c r="C53" s="131">
        <v>21013</v>
      </c>
      <c r="D53" s="132" t="s">
        <v>139</v>
      </c>
      <c r="E53" s="129" t="s">
        <v>12</v>
      </c>
      <c r="F53" s="133">
        <v>3</v>
      </c>
      <c r="G53" s="134"/>
      <c r="H53" s="134">
        <f t="shared" si="3"/>
        <v>0</v>
      </c>
    </row>
    <row r="54" spans="2:8" ht="25.5" hidden="1">
      <c r="B54" s="135" t="s">
        <v>132</v>
      </c>
      <c r="C54" s="130" t="s">
        <v>158</v>
      </c>
      <c r="D54" s="132" t="s">
        <v>159</v>
      </c>
      <c r="E54" s="129" t="s">
        <v>160</v>
      </c>
      <c r="F54" s="133">
        <v>2</v>
      </c>
      <c r="G54" s="134"/>
      <c r="H54" s="134">
        <f t="shared" si="3"/>
        <v>0</v>
      </c>
    </row>
    <row r="55" spans="2:8" hidden="1">
      <c r="B55" s="135" t="s">
        <v>132</v>
      </c>
      <c r="C55" s="131">
        <v>88309</v>
      </c>
      <c r="D55" s="132" t="s">
        <v>141</v>
      </c>
      <c r="E55" s="129" t="s">
        <v>142</v>
      </c>
      <c r="F55" s="133">
        <v>0.2</v>
      </c>
      <c r="G55" s="134"/>
      <c r="H55" s="134">
        <f t="shared" si="3"/>
        <v>0</v>
      </c>
    </row>
    <row r="56" spans="2:8" hidden="1">
      <c r="B56" s="135" t="s">
        <v>132</v>
      </c>
      <c r="C56" s="131">
        <v>88316</v>
      </c>
      <c r="D56" s="132" t="s">
        <v>143</v>
      </c>
      <c r="E56" s="129" t="s">
        <v>142</v>
      </c>
      <c r="F56" s="133">
        <v>1</v>
      </c>
      <c r="G56" s="134"/>
      <c r="H56" s="134">
        <f t="shared" si="3"/>
        <v>0</v>
      </c>
    </row>
    <row r="57" spans="2:8" hidden="1">
      <c r="B57" s="136"/>
      <c r="C57" s="137"/>
      <c r="D57" s="138"/>
      <c r="E57" s="139"/>
      <c r="F57" s="140"/>
      <c r="H57" s="141"/>
    </row>
    <row r="58" spans="2:8" hidden="1">
      <c r="G58" s="129" t="s">
        <v>144</v>
      </c>
      <c r="H58" s="134">
        <f>SUM(H50:H57)</f>
        <v>0</v>
      </c>
    </row>
  </sheetData>
  <sheetProtection password="E517" sheet="1" objects="1" scenarios="1"/>
  <mergeCells count="1">
    <mergeCell ref="D15:D16"/>
  </mergeCells>
  <pageMargins left="0.51181102362204722" right="0.51181102362204722" top="0.78740157480314965" bottom="0.78740157480314965" header="0.31496062992125984" footer="0.31496062992125984"/>
  <pageSetup paperSize="9" scale="82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2"/>
  <sheetViews>
    <sheetView topLeftCell="A4" workbookViewId="0">
      <selection activeCell="S24" sqref="S24"/>
    </sheetView>
  </sheetViews>
  <sheetFormatPr defaultRowHeight="15"/>
  <cols>
    <col min="1" max="16384" width="9.140625" style="176"/>
  </cols>
  <sheetData>
    <row r="1" spans="1:17" s="174" customFormat="1" ht="54.75" customHeight="1">
      <c r="A1" s="304" t="s">
        <v>182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173"/>
      <c r="M1" s="173"/>
      <c r="N1" s="173"/>
      <c r="O1" s="173"/>
      <c r="P1" s="173"/>
      <c r="Q1" s="173"/>
    </row>
    <row r="2" spans="1:17" s="175" customFormat="1" ht="15.75">
      <c r="A2" s="306" t="s">
        <v>183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spans="1:17" s="175" customFormat="1" ht="15.75">
      <c r="A3" s="306" t="s">
        <v>184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5" spans="1:17">
      <c r="A5" s="176" t="s">
        <v>185</v>
      </c>
    </row>
    <row r="6" spans="1:17" ht="15.75" thickBot="1"/>
    <row r="7" spans="1:17" ht="15.75" thickBot="1">
      <c r="B7" s="177">
        <v>0.03</v>
      </c>
    </row>
    <row r="8" spans="1:17" ht="15.75" thickBot="1">
      <c r="B8" s="178"/>
      <c r="E8" s="179"/>
      <c r="F8" s="180" t="s">
        <v>186</v>
      </c>
      <c r="G8" s="181"/>
      <c r="H8" s="181"/>
      <c r="I8" s="182"/>
      <c r="J8" s="183">
        <f>1+B7+B11+B16</f>
        <v>1.0477000000000001</v>
      </c>
    </row>
    <row r="9" spans="1:17" ht="15.75" thickBot="1">
      <c r="A9" s="176" t="s">
        <v>187</v>
      </c>
      <c r="B9" s="178"/>
      <c r="E9" s="179"/>
      <c r="F9" s="184" t="s">
        <v>188</v>
      </c>
      <c r="G9" s="178"/>
      <c r="H9" s="178"/>
      <c r="I9" s="185"/>
      <c r="J9" s="183">
        <f>1+B20</f>
        <v>1.0059</v>
      </c>
    </row>
    <row r="10" spans="1:17" ht="15.75" thickBot="1">
      <c r="B10" s="178"/>
      <c r="E10" s="179"/>
      <c r="F10" s="184" t="s">
        <v>189</v>
      </c>
      <c r="G10" s="178"/>
      <c r="H10" s="178"/>
      <c r="I10" s="185"/>
      <c r="J10" s="183">
        <f>1+B24</f>
        <v>1.0716000000000001</v>
      </c>
    </row>
    <row r="11" spans="1:17" ht="15.75" thickBot="1">
      <c r="B11" s="177">
        <v>8.0000000000000002E-3</v>
      </c>
      <c r="E11" s="179"/>
      <c r="F11" s="184" t="s">
        <v>190</v>
      </c>
      <c r="G11" s="178"/>
      <c r="H11" s="178"/>
      <c r="I11" s="185"/>
      <c r="J11" s="183">
        <f>1-C30-E30-G30-C32</f>
        <v>0.90349999999999997</v>
      </c>
    </row>
    <row r="12" spans="1:17" ht="15.75" thickBot="1">
      <c r="B12" s="178"/>
      <c r="F12" s="186" t="s">
        <v>191</v>
      </c>
      <c r="G12" s="187"/>
      <c r="H12" s="187"/>
      <c r="I12" s="188"/>
      <c r="J12" s="183">
        <f>1-C30-E30-G30</f>
        <v>0.94850000000000001</v>
      </c>
    </row>
    <row r="14" spans="1:17">
      <c r="A14" s="189" t="s">
        <v>192</v>
      </c>
    </row>
    <row r="15" spans="1:17" ht="15.75" thickBot="1"/>
    <row r="16" spans="1:17" ht="15.75" thickBot="1">
      <c r="B16" s="177">
        <v>9.7000000000000003E-3</v>
      </c>
    </row>
    <row r="18" spans="1:10">
      <c r="A18" s="176" t="s">
        <v>193</v>
      </c>
    </row>
    <row r="19" spans="1:10" ht="15.75" thickBot="1"/>
    <row r="20" spans="1:10" ht="15.75" thickBot="1">
      <c r="B20" s="177">
        <v>5.8999999999999999E-3</v>
      </c>
    </row>
    <row r="22" spans="1:10">
      <c r="A22" s="176" t="s">
        <v>194</v>
      </c>
    </row>
    <row r="23" spans="1:10" ht="15.75" thickBot="1"/>
    <row r="24" spans="1:10" ht="15.75" thickBot="1">
      <c r="B24" s="177">
        <v>7.1599999999999997E-2</v>
      </c>
    </row>
    <row r="25" spans="1:10">
      <c r="B25" s="190"/>
    </row>
    <row r="26" spans="1:10">
      <c r="A26" s="191" t="s">
        <v>195</v>
      </c>
      <c r="B26" s="191"/>
      <c r="C26" s="191"/>
      <c r="D26" s="191"/>
      <c r="E26" s="191"/>
      <c r="F26" s="191"/>
      <c r="G26" s="191"/>
      <c r="H26" s="191"/>
      <c r="I26" s="191"/>
      <c r="J26" s="191"/>
    </row>
    <row r="27" spans="1:10">
      <c r="A27" s="307" t="s">
        <v>196</v>
      </c>
      <c r="B27" s="307"/>
      <c r="C27" s="307"/>
      <c r="D27" s="307"/>
      <c r="E27" s="307"/>
      <c r="F27" s="307"/>
      <c r="G27" s="307"/>
      <c r="H27" s="307"/>
      <c r="I27" s="307"/>
      <c r="J27" s="307"/>
    </row>
    <row r="29" spans="1:10" ht="15.75" thickBot="1"/>
    <row r="30" spans="1:10" ht="15.75" thickBot="1">
      <c r="B30" s="192" t="s">
        <v>197</v>
      </c>
      <c r="C30" s="177">
        <v>0.03</v>
      </c>
      <c r="D30" s="192" t="s">
        <v>198</v>
      </c>
      <c r="E30" s="177">
        <v>6.4999999999999997E-3</v>
      </c>
      <c r="F30" s="192" t="s">
        <v>199</v>
      </c>
      <c r="G30" s="177">
        <v>1.4999999999999999E-2</v>
      </c>
    </row>
    <row r="31" spans="1:10" ht="15.75" thickBot="1"/>
    <row r="32" spans="1:10" ht="15.75" thickBot="1">
      <c r="A32" s="308" t="s">
        <v>200</v>
      </c>
      <c r="B32" s="309"/>
      <c r="C32" s="177">
        <v>4.4999999999999998E-2</v>
      </c>
    </row>
    <row r="34" spans="1:10">
      <c r="A34" s="176" t="s">
        <v>201</v>
      </c>
    </row>
    <row r="35" spans="1:10" ht="15.75" thickBot="1"/>
    <row r="36" spans="1:10">
      <c r="B36" s="310" t="s">
        <v>202</v>
      </c>
      <c r="C36" s="311"/>
      <c r="D36" s="314">
        <f>(J8*J9*J10/J12)-1</f>
        <v>0.19065823973431772</v>
      </c>
      <c r="E36" s="315"/>
      <c r="F36" s="318" t="s">
        <v>203</v>
      </c>
      <c r="G36" s="319"/>
      <c r="H36" s="193" t="s">
        <v>204</v>
      </c>
      <c r="I36" s="193" t="s">
        <v>205</v>
      </c>
      <c r="J36" s="194" t="s">
        <v>206</v>
      </c>
    </row>
    <row r="37" spans="1:10" ht="15.75" thickBot="1">
      <c r="B37" s="312"/>
      <c r="C37" s="313"/>
      <c r="D37" s="316"/>
      <c r="E37" s="317"/>
      <c r="F37" s="320"/>
      <c r="G37" s="321"/>
      <c r="H37" s="195">
        <v>0.2034</v>
      </c>
      <c r="I37" s="195">
        <v>0.22120000000000001</v>
      </c>
      <c r="J37" s="196">
        <v>0.25</v>
      </c>
    </row>
    <row r="39" spans="1:10">
      <c r="A39" s="176" t="s">
        <v>207</v>
      </c>
    </row>
    <row r="40" spans="1:10" ht="15.75" thickBot="1"/>
    <row r="41" spans="1:10">
      <c r="B41" s="295" t="s">
        <v>202</v>
      </c>
      <c r="C41" s="296"/>
      <c r="D41" s="299">
        <f>(J8*J9*J10/J11)-1</f>
        <v>0.24996053169673527</v>
      </c>
      <c r="E41" s="300"/>
    </row>
    <row r="42" spans="1:10" ht="15.75" thickBot="1">
      <c r="B42" s="297"/>
      <c r="C42" s="298"/>
      <c r="D42" s="301"/>
      <c r="E42" s="302"/>
    </row>
    <row r="43" spans="1:10" ht="30">
      <c r="B43" s="197"/>
      <c r="C43" s="197"/>
      <c r="D43" s="198"/>
      <c r="E43" s="198"/>
    </row>
    <row r="44" spans="1:10" ht="15.75">
      <c r="A44" s="199" t="s">
        <v>208</v>
      </c>
    </row>
    <row r="45" spans="1:10">
      <c r="A45" s="303" t="s">
        <v>209</v>
      </c>
      <c r="B45" s="303"/>
      <c r="C45" s="303"/>
      <c r="D45" s="303"/>
      <c r="E45" s="303"/>
      <c r="F45" s="303"/>
      <c r="G45" s="303"/>
      <c r="H45" s="303"/>
      <c r="I45" s="303"/>
      <c r="J45" s="303"/>
    </row>
    <row r="46" spans="1:10">
      <c r="A46" s="303"/>
      <c r="B46" s="303"/>
      <c r="C46" s="303"/>
      <c r="D46" s="303"/>
      <c r="E46" s="303"/>
      <c r="F46" s="303"/>
      <c r="G46" s="303"/>
      <c r="H46" s="303"/>
      <c r="I46" s="303"/>
      <c r="J46" s="303"/>
    </row>
    <row r="47" spans="1:10">
      <c r="A47" s="303"/>
      <c r="B47" s="303"/>
      <c r="C47" s="303"/>
      <c r="D47" s="303"/>
      <c r="E47" s="303"/>
      <c r="F47" s="303"/>
      <c r="G47" s="303"/>
      <c r="H47" s="303"/>
      <c r="I47" s="303"/>
      <c r="J47" s="303"/>
    </row>
    <row r="48" spans="1:10">
      <c r="A48" s="303"/>
      <c r="B48" s="303"/>
      <c r="C48" s="303"/>
      <c r="D48" s="303"/>
      <c r="E48" s="303"/>
      <c r="F48" s="303"/>
      <c r="G48" s="303"/>
      <c r="H48" s="303"/>
      <c r="I48" s="303"/>
      <c r="J48" s="303"/>
    </row>
    <row r="49" spans="1:10">
      <c r="A49" s="303"/>
      <c r="B49" s="303"/>
      <c r="C49" s="303"/>
      <c r="D49" s="303"/>
      <c r="E49" s="303"/>
      <c r="F49" s="303"/>
      <c r="G49" s="303"/>
      <c r="H49" s="303"/>
      <c r="I49" s="303"/>
      <c r="J49" s="303"/>
    </row>
    <row r="50" spans="1:10">
      <c r="A50" s="303"/>
      <c r="B50" s="303"/>
      <c r="C50" s="303"/>
      <c r="D50" s="303"/>
      <c r="E50" s="303"/>
      <c r="F50" s="303"/>
      <c r="G50" s="303"/>
      <c r="H50" s="303"/>
      <c r="I50" s="303"/>
      <c r="J50" s="303"/>
    </row>
    <row r="51" spans="1:10">
      <c r="A51" s="303"/>
      <c r="B51" s="303"/>
      <c r="C51" s="303"/>
      <c r="D51" s="303"/>
      <c r="E51" s="303"/>
      <c r="F51" s="303"/>
      <c r="G51" s="303"/>
      <c r="H51" s="303"/>
      <c r="I51" s="303"/>
      <c r="J51" s="303"/>
    </row>
    <row r="52" spans="1:10">
      <c r="A52" s="303"/>
      <c r="B52" s="303"/>
      <c r="C52" s="303"/>
      <c r="D52" s="303"/>
      <c r="E52" s="303"/>
      <c r="F52" s="303"/>
      <c r="G52" s="303"/>
      <c r="H52" s="303"/>
      <c r="I52" s="303"/>
      <c r="J52" s="303"/>
    </row>
  </sheetData>
  <sheetProtection password="E517" sheet="1" objects="1" scenarios="1"/>
  <mergeCells count="11">
    <mergeCell ref="B41:C42"/>
    <mergeCell ref="D41:E42"/>
    <mergeCell ref="A45:J52"/>
    <mergeCell ref="A1:K1"/>
    <mergeCell ref="A2:K2"/>
    <mergeCell ref="A3:K3"/>
    <mergeCell ref="A27:J27"/>
    <mergeCell ref="A32:B32"/>
    <mergeCell ref="B36:C37"/>
    <mergeCell ref="D36:E37"/>
    <mergeCell ref="F36:G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workbookViewId="0">
      <selection activeCell="F36" sqref="F36"/>
    </sheetView>
  </sheetViews>
  <sheetFormatPr defaultRowHeight="15"/>
  <cols>
    <col min="1" max="1" width="9.140625" style="117"/>
    <col min="2" max="2" width="36.85546875" style="118" customWidth="1"/>
    <col min="3" max="3" width="3.7109375" style="66" customWidth="1"/>
    <col min="4" max="4" width="5.140625" style="66" customWidth="1"/>
    <col min="5" max="5" width="9.140625" style="66" hidden="1" customWidth="1"/>
    <col min="6" max="6" width="14.28515625" style="66" customWidth="1"/>
    <col min="7" max="7" width="14.85546875" style="66" customWidth="1"/>
    <col min="8" max="8" width="11.28515625" style="66" customWidth="1"/>
    <col min="9" max="9" width="11.140625" style="66" customWidth="1"/>
    <col min="10" max="10" width="11.42578125" style="66" customWidth="1"/>
    <col min="11" max="11" width="9.7109375" style="66" hidden="1" customWidth="1"/>
    <col min="12" max="12" width="16.28515625" style="66" customWidth="1"/>
    <col min="13" max="16384" width="9.140625" style="66"/>
  </cols>
  <sheetData>
    <row r="1" spans="1:13" ht="18" customHeight="1">
      <c r="A1" s="65"/>
      <c r="B1" s="347" t="s">
        <v>107</v>
      </c>
      <c r="C1" s="347"/>
      <c r="D1" s="347"/>
      <c r="E1" s="347"/>
      <c r="F1" s="347"/>
      <c r="G1" s="347"/>
      <c r="H1" s="347"/>
      <c r="I1" s="347"/>
      <c r="J1" s="347"/>
      <c r="K1" s="347"/>
      <c r="L1" s="348"/>
    </row>
    <row r="2" spans="1:13">
      <c r="A2" s="67"/>
      <c r="B2" s="349" t="s">
        <v>108</v>
      </c>
      <c r="C2" s="349"/>
      <c r="D2" s="349"/>
      <c r="E2" s="349"/>
      <c r="F2" s="349"/>
      <c r="G2" s="349"/>
      <c r="H2" s="349"/>
      <c r="I2" s="349"/>
      <c r="J2" s="349"/>
      <c r="K2" s="349"/>
      <c r="L2" s="350"/>
    </row>
    <row r="3" spans="1:13">
      <c r="A3" s="67"/>
      <c r="B3" s="349" t="s">
        <v>109</v>
      </c>
      <c r="C3" s="349"/>
      <c r="D3" s="349"/>
      <c r="E3" s="349"/>
      <c r="F3" s="349"/>
      <c r="G3" s="349"/>
      <c r="H3" s="349"/>
      <c r="I3" s="349"/>
      <c r="J3" s="349"/>
      <c r="K3" s="349"/>
      <c r="L3" s="350"/>
    </row>
    <row r="4" spans="1:13" ht="3" customHeight="1" thickBo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70"/>
    </row>
    <row r="5" spans="1:13" ht="16.5" thickBot="1">
      <c r="A5" s="351" t="s">
        <v>16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3"/>
    </row>
    <row r="6" spans="1:13" ht="6.75" customHeight="1" thickBot="1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3"/>
    </row>
    <row r="7" spans="1:13" ht="15" customHeight="1" thickBot="1">
      <c r="A7" s="354" t="s">
        <v>42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6"/>
    </row>
    <row r="8" spans="1:13" ht="6.75" customHeight="1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6"/>
    </row>
    <row r="9" spans="1:13" s="81" customFormat="1" ht="12.75">
      <c r="A9" s="77" t="s">
        <v>0</v>
      </c>
      <c r="B9" s="357" t="s">
        <v>1</v>
      </c>
      <c r="C9" s="357"/>
      <c r="D9" s="357"/>
      <c r="E9" s="357"/>
      <c r="F9" s="78" t="s">
        <v>110</v>
      </c>
      <c r="G9" s="78">
        <v>1</v>
      </c>
      <c r="H9" s="78">
        <v>2</v>
      </c>
      <c r="I9" s="78">
        <v>3</v>
      </c>
      <c r="J9" s="78">
        <v>4</v>
      </c>
      <c r="K9" s="78">
        <v>5</v>
      </c>
      <c r="L9" s="79" t="s">
        <v>111</v>
      </c>
      <c r="M9" s="80"/>
    </row>
    <row r="10" spans="1:13" s="81" customFormat="1" ht="12.75">
      <c r="A10" s="358"/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60"/>
      <c r="M10" s="80"/>
    </row>
    <row r="11" spans="1:13" s="84" customFormat="1" ht="11.25">
      <c r="A11" s="361">
        <v>1</v>
      </c>
      <c r="B11" s="335" t="str">
        <f>Orçamento!B11</f>
        <v>Serviços Preliminares</v>
      </c>
      <c r="C11" s="336"/>
      <c r="D11" s="336"/>
      <c r="E11" s="337"/>
      <c r="F11" s="342">
        <f>Orçamento!I14</f>
        <v>2699.5397603054394</v>
      </c>
      <c r="G11" s="82">
        <f>F11*G12</f>
        <v>2699.5397603054394</v>
      </c>
      <c r="H11" s="82">
        <f>F11*H12</f>
        <v>0</v>
      </c>
      <c r="I11" s="82">
        <f>F11*I12</f>
        <v>0</v>
      </c>
      <c r="J11" s="82">
        <f>F11*J12</f>
        <v>0</v>
      </c>
      <c r="K11" s="82">
        <f>F11*K12</f>
        <v>0</v>
      </c>
      <c r="L11" s="83">
        <f t="shared" ref="L11:L18" si="0">SUM(G11:K11)</f>
        <v>2699.5397603054394</v>
      </c>
    </row>
    <row r="12" spans="1:13" s="84" customFormat="1" ht="11.25">
      <c r="A12" s="362"/>
      <c r="B12" s="343"/>
      <c r="C12" s="344"/>
      <c r="D12" s="344"/>
      <c r="E12" s="345"/>
      <c r="F12" s="346"/>
      <c r="G12" s="85">
        <v>1</v>
      </c>
      <c r="H12" s="85">
        <v>0</v>
      </c>
      <c r="I12" s="85">
        <v>0</v>
      </c>
      <c r="J12" s="85">
        <v>0</v>
      </c>
      <c r="K12" s="85"/>
      <c r="L12" s="86">
        <f t="shared" si="0"/>
        <v>1</v>
      </c>
    </row>
    <row r="13" spans="1:13" s="84" customFormat="1" ht="11.25">
      <c r="A13" s="333">
        <v>2</v>
      </c>
      <c r="B13" s="335" t="str">
        <f>Orçamento!B15</f>
        <v>Drenagem</v>
      </c>
      <c r="C13" s="336"/>
      <c r="D13" s="336"/>
      <c r="E13" s="337"/>
      <c r="F13" s="342">
        <f>Orçamento!I17</f>
        <v>6055.7587855430756</v>
      </c>
      <c r="G13" s="87">
        <f>$F$13*G14</f>
        <v>6055.7587855430756</v>
      </c>
      <c r="H13" s="82">
        <f>F13*H14</f>
        <v>0</v>
      </c>
      <c r="I13" s="82">
        <f>F13*I14</f>
        <v>0</v>
      </c>
      <c r="J13" s="82">
        <f>F13*J14</f>
        <v>0</v>
      </c>
      <c r="K13" s="87"/>
      <c r="L13" s="88">
        <f t="shared" si="0"/>
        <v>6055.7587855430756</v>
      </c>
    </row>
    <row r="14" spans="1:13" s="84" customFormat="1" ht="11.25">
      <c r="A14" s="334"/>
      <c r="B14" s="343"/>
      <c r="C14" s="344"/>
      <c r="D14" s="344"/>
      <c r="E14" s="345"/>
      <c r="F14" s="346"/>
      <c r="G14" s="85">
        <v>1</v>
      </c>
      <c r="H14" s="85">
        <v>0</v>
      </c>
      <c r="I14" s="85">
        <v>0</v>
      </c>
      <c r="J14" s="85">
        <v>0</v>
      </c>
      <c r="K14" s="85"/>
      <c r="L14" s="86">
        <f t="shared" si="0"/>
        <v>1</v>
      </c>
    </row>
    <row r="15" spans="1:13" s="84" customFormat="1" ht="11.25">
      <c r="A15" s="333">
        <v>3</v>
      </c>
      <c r="B15" s="335" t="str">
        <f>Orçamento!B18</f>
        <v>Muretas</v>
      </c>
      <c r="C15" s="336"/>
      <c r="D15" s="336"/>
      <c r="E15" s="337"/>
      <c r="F15" s="342">
        <f>Orçamento!I25</f>
        <v>3584.230950615256</v>
      </c>
      <c r="G15" s="87">
        <f>F15*G16</f>
        <v>3584.230950615256</v>
      </c>
      <c r="H15" s="82">
        <f>F15*H16</f>
        <v>0</v>
      </c>
      <c r="I15" s="82">
        <f>F15*I16</f>
        <v>0</v>
      </c>
      <c r="J15" s="82">
        <f>F15*J16</f>
        <v>0</v>
      </c>
      <c r="K15" s="87"/>
      <c r="L15" s="88">
        <f t="shared" si="0"/>
        <v>3584.230950615256</v>
      </c>
    </row>
    <row r="16" spans="1:13" s="84" customFormat="1" ht="11.25">
      <c r="A16" s="334"/>
      <c r="B16" s="343"/>
      <c r="C16" s="344"/>
      <c r="D16" s="344"/>
      <c r="E16" s="345"/>
      <c r="F16" s="346"/>
      <c r="G16" s="85">
        <v>1</v>
      </c>
      <c r="H16" s="85"/>
      <c r="I16" s="85">
        <v>0</v>
      </c>
      <c r="J16" s="85">
        <v>0</v>
      </c>
      <c r="K16" s="85"/>
      <c r="L16" s="86">
        <f t="shared" si="0"/>
        <v>1</v>
      </c>
    </row>
    <row r="17" spans="1:12" s="84" customFormat="1" ht="11.25" customHeight="1">
      <c r="A17" s="333">
        <v>4</v>
      </c>
      <c r="B17" s="335" t="str">
        <f>Orçamento!B26</f>
        <v>Piso</v>
      </c>
      <c r="C17" s="336"/>
      <c r="D17" s="336"/>
      <c r="E17" s="337"/>
      <c r="F17" s="342">
        <f>Orçamento!I37</f>
        <v>44344.548662513145</v>
      </c>
      <c r="G17" s="87">
        <f>F17*G18</f>
        <v>0</v>
      </c>
      <c r="H17" s="82">
        <f>F17*H18</f>
        <v>44344.548662513145</v>
      </c>
      <c r="I17" s="82">
        <f>F17*I18</f>
        <v>0</v>
      </c>
      <c r="J17" s="82">
        <f>F17*J18</f>
        <v>0</v>
      </c>
      <c r="K17" s="87"/>
      <c r="L17" s="88">
        <f t="shared" si="0"/>
        <v>44344.548662513145</v>
      </c>
    </row>
    <row r="18" spans="1:12" s="84" customFormat="1" ht="11.25" customHeight="1">
      <c r="A18" s="334"/>
      <c r="B18" s="343"/>
      <c r="C18" s="344"/>
      <c r="D18" s="344"/>
      <c r="E18" s="345"/>
      <c r="F18" s="346"/>
      <c r="G18" s="85">
        <v>0</v>
      </c>
      <c r="H18" s="85">
        <v>1</v>
      </c>
      <c r="I18" s="85">
        <v>0</v>
      </c>
      <c r="J18" s="85">
        <v>0</v>
      </c>
      <c r="K18" s="85"/>
      <c r="L18" s="86">
        <f t="shared" si="0"/>
        <v>1</v>
      </c>
    </row>
    <row r="19" spans="1:12" s="84" customFormat="1" ht="10.9" customHeight="1">
      <c r="A19" s="333">
        <v>5</v>
      </c>
      <c r="B19" s="335" t="str">
        <f>Orçamento!B38</f>
        <v>Alambrados</v>
      </c>
      <c r="C19" s="336"/>
      <c r="D19" s="336"/>
      <c r="E19" s="337"/>
      <c r="F19" s="342">
        <f>Orçamento!I42</f>
        <v>7185.9680984611368</v>
      </c>
      <c r="G19" s="87">
        <f t="shared" ref="G19:L19" si="1">G20*$F$19</f>
        <v>7185.9680984611368</v>
      </c>
      <c r="H19" s="82">
        <f>F19*H20</f>
        <v>0</v>
      </c>
      <c r="I19" s="82">
        <f>F19*I20</f>
        <v>0</v>
      </c>
      <c r="J19" s="82">
        <f>F19*J20</f>
        <v>0</v>
      </c>
      <c r="K19" s="87">
        <f t="shared" si="1"/>
        <v>0</v>
      </c>
      <c r="L19" s="88">
        <f t="shared" si="1"/>
        <v>7185.9680984611368</v>
      </c>
    </row>
    <row r="20" spans="1:12" s="84" customFormat="1" ht="10.9" customHeight="1">
      <c r="A20" s="334"/>
      <c r="B20" s="343"/>
      <c r="C20" s="344"/>
      <c r="D20" s="344"/>
      <c r="E20" s="345"/>
      <c r="F20" s="346"/>
      <c r="G20" s="85">
        <v>1</v>
      </c>
      <c r="H20" s="85">
        <v>0</v>
      </c>
      <c r="I20" s="85">
        <v>0</v>
      </c>
      <c r="J20" s="85">
        <v>0</v>
      </c>
      <c r="K20" s="85"/>
      <c r="L20" s="86">
        <f>SUM(G20:K20)</f>
        <v>1</v>
      </c>
    </row>
    <row r="21" spans="1:12" s="84" customFormat="1" ht="10.9" customHeight="1">
      <c r="A21" s="333"/>
      <c r="B21" s="335"/>
      <c r="C21" s="336"/>
      <c r="D21" s="336"/>
      <c r="E21" s="337"/>
      <c r="F21" s="341"/>
      <c r="G21" s="87"/>
      <c r="H21" s="82"/>
      <c r="I21" s="82"/>
      <c r="J21" s="82"/>
      <c r="K21" s="87">
        <f t="shared" ref="K21" si="2">K22*$F$19</f>
        <v>0</v>
      </c>
      <c r="L21" s="88"/>
    </row>
    <row r="22" spans="1:12" s="84" customFormat="1" ht="10.9" customHeight="1" thickBot="1">
      <c r="A22" s="334"/>
      <c r="B22" s="338"/>
      <c r="C22" s="339"/>
      <c r="D22" s="339"/>
      <c r="E22" s="340"/>
      <c r="F22" s="342"/>
      <c r="G22" s="85"/>
      <c r="H22" s="85"/>
      <c r="I22" s="85"/>
      <c r="J22" s="85"/>
      <c r="K22" s="85"/>
      <c r="L22" s="86"/>
    </row>
    <row r="23" spans="1:12" s="84" customFormat="1" ht="15" customHeight="1">
      <c r="A23" s="89"/>
      <c r="B23" s="328" t="s">
        <v>112</v>
      </c>
      <c r="C23" s="328"/>
      <c r="D23" s="328"/>
      <c r="E23" s="328"/>
      <c r="F23" s="90">
        <f>SUM(F11:F22)</f>
        <v>63870.046257438051</v>
      </c>
      <c r="G23" s="90">
        <f>G11+G13+G15+G17+G19</f>
        <v>19525.497594924906</v>
      </c>
      <c r="H23" s="90">
        <f>H11+H13+H15+H17+H19</f>
        <v>44344.548662513145</v>
      </c>
      <c r="I23" s="90">
        <f>I11+I13+I15+I17+I19</f>
        <v>0</v>
      </c>
      <c r="J23" s="90">
        <f>J11+J13+J15+J17+J19</f>
        <v>0</v>
      </c>
      <c r="K23" s="90" t="e">
        <f>K11+K13+K15+K17+K19+#REF!+#REF!+K21</f>
        <v>#REF!</v>
      </c>
      <c r="L23" s="91">
        <f>G23+H23+I23+J23</f>
        <v>63870.046257438051</v>
      </c>
    </row>
    <row r="24" spans="1:12" s="84" customFormat="1" ht="15" customHeight="1">
      <c r="A24" s="92"/>
      <c r="B24" s="329" t="s">
        <v>113</v>
      </c>
      <c r="C24" s="329"/>
      <c r="D24" s="329"/>
      <c r="E24" s="329"/>
      <c r="F24" s="87"/>
      <c r="G24" s="93">
        <f>G23</f>
        <v>19525.497594924906</v>
      </c>
      <c r="H24" s="93">
        <f>G24+H23</f>
        <v>63870.046257438051</v>
      </c>
      <c r="I24" s="93">
        <f>H24+I23</f>
        <v>63870.046257438051</v>
      </c>
      <c r="J24" s="93">
        <f>I24+J23</f>
        <v>63870.046257438051</v>
      </c>
      <c r="K24" s="93" t="e">
        <f>K23+J24</f>
        <v>#REF!</v>
      </c>
      <c r="L24" s="94">
        <f>J24</f>
        <v>63870.046257438051</v>
      </c>
    </row>
    <row r="25" spans="1:12" s="84" customFormat="1" ht="15" customHeight="1">
      <c r="A25" s="92"/>
      <c r="B25" s="329" t="s">
        <v>114</v>
      </c>
      <c r="C25" s="329"/>
      <c r="D25" s="329"/>
      <c r="E25" s="329"/>
      <c r="F25" s="87"/>
      <c r="G25" s="95">
        <f>G23/$F$23</f>
        <v>0.30570664558820548</v>
      </c>
      <c r="H25" s="95">
        <f>H23/$F$23</f>
        <v>0.69429335441179452</v>
      </c>
      <c r="I25" s="95">
        <f>I23/$F$23</f>
        <v>0</v>
      </c>
      <c r="J25" s="95">
        <f>J23/$F$23</f>
        <v>0</v>
      </c>
      <c r="K25" s="95" t="e">
        <f>K23/$F$23</f>
        <v>#REF!</v>
      </c>
      <c r="L25" s="96">
        <f>G25+H25+I25+J25</f>
        <v>1</v>
      </c>
    </row>
    <row r="26" spans="1:12" s="84" customFormat="1" ht="15" customHeight="1">
      <c r="A26" s="92"/>
      <c r="B26" s="330" t="s">
        <v>115</v>
      </c>
      <c r="C26" s="330"/>
      <c r="D26" s="330"/>
      <c r="E26" s="330"/>
      <c r="F26" s="97"/>
      <c r="G26" s="98">
        <f>G25</f>
        <v>0.30570664558820548</v>
      </c>
      <c r="H26" s="98">
        <f>G26+H25</f>
        <v>1</v>
      </c>
      <c r="I26" s="98">
        <f>H26+I25</f>
        <v>1</v>
      </c>
      <c r="J26" s="98">
        <f>I26+J25</f>
        <v>1</v>
      </c>
      <c r="K26" s="98" t="e">
        <f>K25+J26</f>
        <v>#REF!</v>
      </c>
      <c r="L26" s="99">
        <f>J26</f>
        <v>1</v>
      </c>
    </row>
    <row r="27" spans="1:12" s="84" customFormat="1" ht="11.25">
      <c r="A27" s="100"/>
      <c r="B27" s="101"/>
      <c r="C27" s="101"/>
      <c r="D27" s="101"/>
      <c r="E27" s="101"/>
      <c r="F27" s="102"/>
      <c r="G27" s="103"/>
      <c r="H27" s="103"/>
      <c r="I27" s="103"/>
      <c r="J27" s="103"/>
      <c r="K27" s="103"/>
      <c r="L27" s="104"/>
    </row>
    <row r="28" spans="1:12" ht="66.75" customHeight="1">
      <c r="A28" s="105"/>
      <c r="B28" s="106"/>
      <c r="C28" s="107"/>
      <c r="D28" s="331"/>
      <c r="E28" s="331"/>
      <c r="F28" s="331"/>
      <c r="G28" s="331"/>
      <c r="H28" s="331"/>
      <c r="I28" s="322" t="s">
        <v>120</v>
      </c>
      <c r="J28" s="322"/>
      <c r="K28" s="322"/>
      <c r="L28" s="323"/>
    </row>
    <row r="29" spans="1:12" ht="12.95" customHeight="1">
      <c r="A29" s="105"/>
      <c r="B29" s="109" t="s">
        <v>106</v>
      </c>
      <c r="C29" s="110"/>
      <c r="D29" s="332" t="s">
        <v>101</v>
      </c>
      <c r="E29" s="332"/>
      <c r="F29" s="332"/>
      <c r="G29" s="332"/>
      <c r="H29" s="332"/>
      <c r="I29" s="326"/>
      <c r="J29" s="326"/>
      <c r="K29" s="326"/>
      <c r="L29" s="327"/>
    </row>
    <row r="30" spans="1:12" ht="12.95" customHeight="1">
      <c r="A30" s="105"/>
      <c r="B30" s="111" t="s">
        <v>116</v>
      </c>
      <c r="C30" s="112"/>
      <c r="D30" s="324" t="s">
        <v>117</v>
      </c>
      <c r="E30" s="324"/>
      <c r="F30" s="324"/>
      <c r="G30" s="324"/>
      <c r="H30" s="324"/>
      <c r="I30" s="107"/>
      <c r="J30" s="107"/>
      <c r="K30" s="107"/>
      <c r="L30" s="108"/>
    </row>
    <row r="31" spans="1:12" ht="25.5" customHeight="1" thickBot="1">
      <c r="A31" s="113"/>
      <c r="B31" s="119" t="s">
        <v>118</v>
      </c>
      <c r="C31" s="114"/>
      <c r="D31" s="325" t="s">
        <v>119</v>
      </c>
      <c r="E31" s="325"/>
      <c r="F31" s="325"/>
      <c r="G31" s="325"/>
      <c r="H31" s="325"/>
      <c r="I31" s="115"/>
      <c r="J31" s="115"/>
      <c r="K31" s="115"/>
      <c r="L31" s="116"/>
    </row>
  </sheetData>
  <sheetProtection password="E517" sheet="1" objects="1" scenarios="1"/>
  <mergeCells count="36"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  <mergeCell ref="A15:A16"/>
    <mergeCell ref="B15:E16"/>
    <mergeCell ref="F15:F16"/>
    <mergeCell ref="A17:A18"/>
    <mergeCell ref="B17:E18"/>
    <mergeCell ref="F17:F18"/>
    <mergeCell ref="A21:A22"/>
    <mergeCell ref="B21:E22"/>
    <mergeCell ref="F21:F22"/>
    <mergeCell ref="A19:A20"/>
    <mergeCell ref="B19:E20"/>
    <mergeCell ref="F19:F20"/>
    <mergeCell ref="I28:L28"/>
    <mergeCell ref="D30:H30"/>
    <mergeCell ref="D31:H31"/>
    <mergeCell ref="I29:L29"/>
    <mergeCell ref="B23:E23"/>
    <mergeCell ref="B24:E24"/>
    <mergeCell ref="B25:E25"/>
    <mergeCell ref="B26:E26"/>
    <mergeCell ref="D28:H28"/>
    <mergeCell ref="D29:H29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oleObject progId="StaticMetafile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Quantitativo</vt:lpstr>
      <vt:lpstr>Composições</vt:lpstr>
      <vt:lpstr>BDI</vt:lpstr>
      <vt:lpstr>Cronograma</vt:lpstr>
      <vt:lpstr>BDI!Area_de_impressao</vt:lpstr>
      <vt:lpstr>Composições!Area_de_impressao</vt:lpstr>
      <vt:lpstr>Cronograma!Area_de_impressao</vt:lpstr>
      <vt:lpstr>Orçamento!Area_de_impressao</vt:lpstr>
      <vt:lpstr>Quantitativo!Area_de_impressao</vt:lpstr>
      <vt:lpstr>Orçamento!Titulos_de_impressao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2018-06-13T14:20:16Z</cp:lastPrinted>
  <dcterms:created xsi:type="dcterms:W3CDTF">2007-11-16T17:44:12Z</dcterms:created>
  <dcterms:modified xsi:type="dcterms:W3CDTF">2018-06-13T14:23:14Z</dcterms:modified>
</cp:coreProperties>
</file>